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amandeville/Desktop/"/>
    </mc:Choice>
  </mc:AlternateContent>
  <xr:revisionPtr revIDLastSave="0" documentId="13_ncr:1_{5DF73848-143C-3B43-9D55-2F9D98FC9603}" xr6:coauthVersionLast="47" xr6:coauthVersionMax="47" xr10:uidLastSave="{00000000-0000-0000-0000-000000000000}"/>
  <bookViews>
    <workbookView xWindow="-37160" yWindow="-3100" windowWidth="32320" windowHeight="19620" tabRatio="883" xr2:uid="{00000000-000D-0000-FFFF-FFFF00000000}"/>
  </bookViews>
  <sheets>
    <sheet name="Summary Budget Detail" sheetId="14" r:id="rId1"/>
    <sheet name="Worksheet" sheetId="12" state="hidden" r:id="rId2"/>
    <sheet name="Year 1 Budget Detail" sheetId="15" r:id="rId3"/>
    <sheet name="Year 2 Budget Detail" sheetId="16" r:id="rId4"/>
    <sheet name="Year 3 Budget Detail" sheetId="17" r:id="rId5"/>
    <sheet name="menu items" sheetId="3" state="hidden" r:id="rId6"/>
    <sheet name="rates-original" sheetId="7" state="hidden" r:id="rId7"/>
    <sheet name="Rates-F92" sheetId="8" state="hidden" r:id="rId8"/>
    <sheet name="RefRC" sheetId="13" state="hidden" r:id="rId9"/>
  </sheets>
  <definedNames>
    <definedName name="_xlnm._FilterDatabase" localSheetId="1" hidden="1">Worksheet!$I$2:$J$3</definedName>
    <definedName name="DR_LAST_REFRESH_ALL">25568.7916666667</definedName>
    <definedName name="ListRole" localSheetId="1">Rates_F92[Role]</definedName>
    <definedName name="ListRole" localSheetId="4">Rates_F92[Role]</definedName>
    <definedName name="ListRole">Rates_F92[Role]</definedName>
    <definedName name="RateCardChoice" localSheetId="4">TabRCnum[RateCardName]</definedName>
    <definedName name="RateCardChoice">TabRCnum[RateCardName]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4" l="1"/>
  <c r="F29" i="14"/>
  <c r="F28" i="14"/>
  <c r="F15" i="14"/>
  <c r="D95" i="17"/>
  <c r="E95" i="17"/>
  <c r="F95" i="17"/>
  <c r="G95" i="17"/>
  <c r="H95" i="17"/>
  <c r="I95" i="17"/>
  <c r="J95" i="17"/>
  <c r="K95" i="17"/>
  <c r="Y95" i="17"/>
  <c r="D96" i="17"/>
  <c r="E96" i="17"/>
  <c r="F96" i="17"/>
  <c r="F103" i="17" s="1"/>
  <c r="G96" i="17"/>
  <c r="H96" i="17"/>
  <c r="I96" i="17"/>
  <c r="K96" i="17"/>
  <c r="Y96" i="17"/>
  <c r="D97" i="17"/>
  <c r="E97" i="17"/>
  <c r="F97" i="17"/>
  <c r="G97" i="17"/>
  <c r="H97" i="17"/>
  <c r="I97" i="17"/>
  <c r="J97" i="17"/>
  <c r="K97" i="17"/>
  <c r="M97" i="17" s="1"/>
  <c r="Y97" i="17"/>
  <c r="D98" i="17"/>
  <c r="E98" i="17"/>
  <c r="F98" i="17"/>
  <c r="G98" i="17"/>
  <c r="H98" i="17"/>
  <c r="I98" i="17"/>
  <c r="J98" i="17"/>
  <c r="K98" i="17"/>
  <c r="Y98" i="17"/>
  <c r="Z98" i="17" s="1"/>
  <c r="D99" i="17"/>
  <c r="E99" i="17"/>
  <c r="F99" i="17"/>
  <c r="G99" i="17"/>
  <c r="H99" i="17"/>
  <c r="I99" i="17"/>
  <c r="J99" i="17"/>
  <c r="K99" i="17"/>
  <c r="Y99" i="17"/>
  <c r="D100" i="17"/>
  <c r="E100" i="17"/>
  <c r="F100" i="17"/>
  <c r="G100" i="17"/>
  <c r="H100" i="17"/>
  <c r="I100" i="17"/>
  <c r="J100" i="17"/>
  <c r="K100" i="17"/>
  <c r="Y100" i="17"/>
  <c r="D101" i="17"/>
  <c r="E101" i="17"/>
  <c r="F101" i="17"/>
  <c r="G101" i="17"/>
  <c r="H101" i="17"/>
  <c r="I101" i="17"/>
  <c r="J101" i="17"/>
  <c r="K101" i="17"/>
  <c r="Y101" i="17"/>
  <c r="D102" i="17"/>
  <c r="E102" i="17"/>
  <c r="F102" i="17"/>
  <c r="G102" i="17"/>
  <c r="H102" i="17"/>
  <c r="I102" i="17"/>
  <c r="J102" i="17"/>
  <c r="K102" i="17"/>
  <c r="Y102" i="17"/>
  <c r="I103" i="17"/>
  <c r="D105" i="17"/>
  <c r="E105" i="17"/>
  <c r="F105" i="17"/>
  <c r="G105" i="17"/>
  <c r="H105" i="17"/>
  <c r="I105" i="17"/>
  <c r="J105" i="17"/>
  <c r="K105" i="17"/>
  <c r="Y105" i="17"/>
  <c r="D106" i="17"/>
  <c r="M106" i="17" s="1"/>
  <c r="E106" i="17"/>
  <c r="F106" i="17"/>
  <c r="G106" i="17"/>
  <c r="I106" i="17"/>
  <c r="J106" i="17"/>
  <c r="K106" i="17"/>
  <c r="Y106" i="17"/>
  <c r="Z106" i="17" s="1"/>
  <c r="D107" i="17"/>
  <c r="E107" i="17"/>
  <c r="F107" i="17"/>
  <c r="G107" i="17"/>
  <c r="H107" i="17"/>
  <c r="I107" i="17"/>
  <c r="J107" i="17"/>
  <c r="K107" i="17"/>
  <c r="Y107" i="17"/>
  <c r="D108" i="17"/>
  <c r="E108" i="17"/>
  <c r="F108" i="17"/>
  <c r="G108" i="17"/>
  <c r="H108" i="17"/>
  <c r="I108" i="17"/>
  <c r="J108" i="17"/>
  <c r="K108" i="17"/>
  <c r="Y108" i="17"/>
  <c r="Z108" i="17" s="1"/>
  <c r="D109" i="17"/>
  <c r="E109" i="17"/>
  <c r="M109" i="17" s="1"/>
  <c r="F109" i="17"/>
  <c r="G109" i="17"/>
  <c r="H109" i="17"/>
  <c r="I109" i="17"/>
  <c r="J109" i="17"/>
  <c r="K109" i="17"/>
  <c r="Y109" i="17"/>
  <c r="D110" i="17"/>
  <c r="E110" i="17"/>
  <c r="F110" i="17"/>
  <c r="G110" i="17"/>
  <c r="I110" i="17"/>
  <c r="J110" i="17"/>
  <c r="K110" i="17"/>
  <c r="Y110" i="17"/>
  <c r="Z110" i="17"/>
  <c r="D111" i="17"/>
  <c r="E111" i="17"/>
  <c r="F111" i="17"/>
  <c r="G111" i="17"/>
  <c r="H111" i="17"/>
  <c r="I111" i="17"/>
  <c r="J111" i="17"/>
  <c r="K111" i="17"/>
  <c r="Y111" i="17"/>
  <c r="D112" i="17"/>
  <c r="E112" i="17"/>
  <c r="F112" i="17"/>
  <c r="G112" i="17"/>
  <c r="H112" i="17"/>
  <c r="I112" i="17"/>
  <c r="J112" i="17"/>
  <c r="K112" i="17"/>
  <c r="Y112" i="17"/>
  <c r="Z112" i="17" s="1"/>
  <c r="D113" i="17"/>
  <c r="E113" i="17"/>
  <c r="F113" i="17"/>
  <c r="G113" i="17"/>
  <c r="H113" i="17"/>
  <c r="I113" i="17"/>
  <c r="J113" i="17"/>
  <c r="K113" i="17"/>
  <c r="Y113" i="17"/>
  <c r="D114" i="17"/>
  <c r="E114" i="17"/>
  <c r="F114" i="17"/>
  <c r="G114" i="17"/>
  <c r="H114" i="17"/>
  <c r="I114" i="17"/>
  <c r="J114" i="17"/>
  <c r="K114" i="17"/>
  <c r="Y114" i="17"/>
  <c r="D115" i="17"/>
  <c r="E115" i="17"/>
  <c r="F115" i="17"/>
  <c r="G115" i="17"/>
  <c r="H115" i="17"/>
  <c r="I115" i="17"/>
  <c r="J115" i="17"/>
  <c r="K115" i="17"/>
  <c r="Y115" i="17"/>
  <c r="D116" i="17"/>
  <c r="E116" i="17"/>
  <c r="F116" i="17"/>
  <c r="G116" i="17"/>
  <c r="H116" i="17"/>
  <c r="I116" i="17"/>
  <c r="J116" i="17"/>
  <c r="K116" i="17"/>
  <c r="Y116" i="17"/>
  <c r="Z116" i="17"/>
  <c r="D117" i="17"/>
  <c r="D119" i="17"/>
  <c r="E119" i="17"/>
  <c r="F119" i="17"/>
  <c r="G119" i="17"/>
  <c r="H119" i="17"/>
  <c r="I119" i="17"/>
  <c r="J119" i="17"/>
  <c r="K119" i="17"/>
  <c r="Y119" i="17"/>
  <c r="D120" i="17"/>
  <c r="E120" i="17"/>
  <c r="F120" i="17"/>
  <c r="G120" i="17"/>
  <c r="H120" i="17"/>
  <c r="J120" i="17"/>
  <c r="K120" i="17"/>
  <c r="Y120" i="17"/>
  <c r="Z120" i="17" s="1"/>
  <c r="D121" i="17"/>
  <c r="E121" i="17"/>
  <c r="F121" i="17"/>
  <c r="G121" i="17"/>
  <c r="H121" i="17"/>
  <c r="J121" i="17"/>
  <c r="K121" i="17"/>
  <c r="M121" i="17" s="1"/>
  <c r="Y121" i="17"/>
  <c r="D122" i="17"/>
  <c r="E122" i="17"/>
  <c r="F122" i="17"/>
  <c r="G122" i="17"/>
  <c r="H122" i="17"/>
  <c r="J122" i="17"/>
  <c r="K122" i="17"/>
  <c r="Y122" i="17"/>
  <c r="Z122" i="17"/>
  <c r="D123" i="17"/>
  <c r="E123" i="17"/>
  <c r="F123" i="17"/>
  <c r="G123" i="17"/>
  <c r="H123" i="17"/>
  <c r="J123" i="17"/>
  <c r="K123" i="17"/>
  <c r="M123" i="17"/>
  <c r="Y123" i="17"/>
  <c r="D124" i="17"/>
  <c r="E124" i="17"/>
  <c r="F124" i="17"/>
  <c r="G124" i="17"/>
  <c r="H124" i="17"/>
  <c r="J124" i="17"/>
  <c r="K124" i="17"/>
  <c r="Y124" i="17"/>
  <c r="D125" i="17"/>
  <c r="E125" i="17"/>
  <c r="F125" i="17"/>
  <c r="G125" i="17"/>
  <c r="H125" i="17"/>
  <c r="J125" i="17"/>
  <c r="K125" i="17"/>
  <c r="Y125" i="17"/>
  <c r="Z125" i="17"/>
  <c r="D126" i="17"/>
  <c r="E126" i="17"/>
  <c r="F126" i="17"/>
  <c r="G126" i="17"/>
  <c r="H126" i="17"/>
  <c r="J126" i="17"/>
  <c r="K126" i="17"/>
  <c r="M126" i="17"/>
  <c r="Y126" i="17"/>
  <c r="D127" i="17"/>
  <c r="E127" i="17"/>
  <c r="F127" i="17"/>
  <c r="G127" i="17"/>
  <c r="H127" i="17"/>
  <c r="I127" i="17"/>
  <c r="J127" i="17"/>
  <c r="Y127" i="17"/>
  <c r="D128" i="17"/>
  <c r="M128" i="17" s="1"/>
  <c r="E128" i="17"/>
  <c r="F128" i="17"/>
  <c r="G128" i="17"/>
  <c r="H128" i="17"/>
  <c r="J128" i="17"/>
  <c r="K128" i="17"/>
  <c r="Y128" i="17"/>
  <c r="Z128" i="17" s="1"/>
  <c r="D129" i="17"/>
  <c r="E129" i="17"/>
  <c r="F129" i="17"/>
  <c r="G129" i="17"/>
  <c r="H129" i="17"/>
  <c r="I129" i="17"/>
  <c r="J129" i="17"/>
  <c r="Y129" i="17"/>
  <c r="D130" i="17"/>
  <c r="E130" i="17"/>
  <c r="F130" i="17"/>
  <c r="G130" i="17"/>
  <c r="H130" i="17"/>
  <c r="I130" i="17"/>
  <c r="J130" i="17"/>
  <c r="K130" i="17"/>
  <c r="Y130" i="17"/>
  <c r="Z130" i="17" s="1"/>
  <c r="P143" i="17"/>
  <c r="M144" i="17"/>
  <c r="P144" i="17"/>
  <c r="M145" i="17"/>
  <c r="P145" i="17"/>
  <c r="M146" i="17"/>
  <c r="P146" i="17"/>
  <c r="M147" i="17"/>
  <c r="P147" i="17" s="1"/>
  <c r="M148" i="17"/>
  <c r="P148" i="17"/>
  <c r="M149" i="17"/>
  <c r="P149" i="17"/>
  <c r="N150" i="17"/>
  <c r="M153" i="17"/>
  <c r="M154" i="17"/>
  <c r="P154" i="17"/>
  <c r="M155" i="17"/>
  <c r="P155" i="17"/>
  <c r="M156" i="17"/>
  <c r="P156" i="17"/>
  <c r="M157" i="17"/>
  <c r="P157" i="17" s="1"/>
  <c r="D158" i="17"/>
  <c r="E158" i="17"/>
  <c r="F158" i="17"/>
  <c r="I158" i="17"/>
  <c r="J158" i="17"/>
  <c r="K158" i="17"/>
  <c r="D81" i="17"/>
  <c r="E81" i="17"/>
  <c r="F81" i="17"/>
  <c r="G81" i="17"/>
  <c r="H81" i="17"/>
  <c r="I81" i="17"/>
  <c r="J81" i="17"/>
  <c r="K81" i="17"/>
  <c r="Y81" i="17"/>
  <c r="Z81" i="17" s="1"/>
  <c r="D82" i="17"/>
  <c r="E82" i="17"/>
  <c r="F82" i="17"/>
  <c r="G82" i="17"/>
  <c r="H82" i="17"/>
  <c r="I82" i="17"/>
  <c r="J82" i="17"/>
  <c r="K82" i="17"/>
  <c r="Y82" i="17"/>
  <c r="D83" i="17"/>
  <c r="E83" i="17"/>
  <c r="F83" i="17"/>
  <c r="H83" i="17"/>
  <c r="I83" i="17"/>
  <c r="J83" i="17"/>
  <c r="K83" i="17"/>
  <c r="Y83" i="17"/>
  <c r="Z83" i="17" s="1"/>
  <c r="D84" i="17"/>
  <c r="E84" i="17"/>
  <c r="F84" i="17"/>
  <c r="G84" i="17"/>
  <c r="H84" i="17"/>
  <c r="I84" i="17"/>
  <c r="J84" i="17"/>
  <c r="K84" i="17"/>
  <c r="Y84" i="17"/>
  <c r="D85" i="17"/>
  <c r="E85" i="17"/>
  <c r="F85" i="17"/>
  <c r="G85" i="17"/>
  <c r="H85" i="17"/>
  <c r="I85" i="17"/>
  <c r="J85" i="17"/>
  <c r="K85" i="17"/>
  <c r="M85" i="17"/>
  <c r="Y85" i="17"/>
  <c r="Z85" i="17" s="1"/>
  <c r="D86" i="17"/>
  <c r="E86" i="17"/>
  <c r="F86" i="17"/>
  <c r="G86" i="17"/>
  <c r="H86" i="17"/>
  <c r="I86" i="17"/>
  <c r="J86" i="17"/>
  <c r="K86" i="17"/>
  <c r="Y86" i="17"/>
  <c r="D87" i="17"/>
  <c r="E87" i="17"/>
  <c r="F87" i="17"/>
  <c r="G87" i="17"/>
  <c r="H87" i="17"/>
  <c r="I87" i="17"/>
  <c r="J87" i="17"/>
  <c r="K87" i="17"/>
  <c r="Y87" i="17"/>
  <c r="D88" i="17"/>
  <c r="E88" i="17"/>
  <c r="F88" i="17"/>
  <c r="G88" i="17"/>
  <c r="H88" i="17"/>
  <c r="I88" i="17"/>
  <c r="J88" i="17"/>
  <c r="K88" i="17"/>
  <c r="Y88" i="17"/>
  <c r="D89" i="17"/>
  <c r="E89" i="17"/>
  <c r="F89" i="17"/>
  <c r="G89" i="17"/>
  <c r="H89" i="17"/>
  <c r="I89" i="17"/>
  <c r="J89" i="17"/>
  <c r="K89" i="17"/>
  <c r="M89" i="17"/>
  <c r="Y89" i="17"/>
  <c r="Z89" i="17" s="1"/>
  <c r="D90" i="17"/>
  <c r="E90" i="17"/>
  <c r="F90" i="17"/>
  <c r="H90" i="17"/>
  <c r="I90" i="17"/>
  <c r="J90" i="17"/>
  <c r="K90" i="17"/>
  <c r="Y90" i="17"/>
  <c r="D91" i="17"/>
  <c r="E91" i="17"/>
  <c r="F91" i="17"/>
  <c r="G91" i="17"/>
  <c r="H91" i="17"/>
  <c r="I91" i="17"/>
  <c r="J91" i="17"/>
  <c r="K91" i="17"/>
  <c r="Y91" i="17"/>
  <c r="D92" i="17"/>
  <c r="E92" i="17"/>
  <c r="F92" i="17"/>
  <c r="G92" i="17"/>
  <c r="H92" i="17"/>
  <c r="I92" i="17"/>
  <c r="J92" i="17"/>
  <c r="K92" i="17"/>
  <c r="K93" i="17" s="1"/>
  <c r="Y92" i="17"/>
  <c r="Z92" i="17"/>
  <c r="J93" i="17"/>
  <c r="D67" i="17"/>
  <c r="E67" i="17"/>
  <c r="F67" i="17"/>
  <c r="G67" i="17"/>
  <c r="H67" i="17"/>
  <c r="I67" i="17"/>
  <c r="J67" i="17"/>
  <c r="K67" i="17"/>
  <c r="Y67" i="17"/>
  <c r="D68" i="17"/>
  <c r="E68" i="17"/>
  <c r="F68" i="17"/>
  <c r="G68" i="17"/>
  <c r="H68" i="17"/>
  <c r="I68" i="17"/>
  <c r="J68" i="17"/>
  <c r="K68" i="17"/>
  <c r="Y68" i="17"/>
  <c r="Z68" i="17" s="1"/>
  <c r="D69" i="17"/>
  <c r="E69" i="17"/>
  <c r="F69" i="17"/>
  <c r="G69" i="17"/>
  <c r="H69" i="17"/>
  <c r="I69" i="17"/>
  <c r="J69" i="17"/>
  <c r="K69" i="17"/>
  <c r="Y69" i="17"/>
  <c r="D70" i="17"/>
  <c r="E70" i="17"/>
  <c r="F70" i="17"/>
  <c r="G70" i="17"/>
  <c r="H70" i="17"/>
  <c r="I70" i="17"/>
  <c r="J70" i="17"/>
  <c r="K70" i="17"/>
  <c r="M70" i="17" s="1"/>
  <c r="Y70" i="17"/>
  <c r="D71" i="17"/>
  <c r="E71" i="17"/>
  <c r="F71" i="17"/>
  <c r="G71" i="17"/>
  <c r="H71" i="17"/>
  <c r="I71" i="17"/>
  <c r="J71" i="17"/>
  <c r="K71" i="17"/>
  <c r="Y71" i="17"/>
  <c r="D72" i="17"/>
  <c r="E72" i="17"/>
  <c r="F72" i="17"/>
  <c r="G72" i="17"/>
  <c r="H72" i="17"/>
  <c r="I72" i="17"/>
  <c r="J72" i="17"/>
  <c r="K72" i="17"/>
  <c r="Y72" i="17"/>
  <c r="D73" i="17"/>
  <c r="E73" i="17"/>
  <c r="F73" i="17"/>
  <c r="G73" i="17"/>
  <c r="H73" i="17"/>
  <c r="I73" i="17"/>
  <c r="J73" i="17"/>
  <c r="K73" i="17"/>
  <c r="M73" i="17"/>
  <c r="Y73" i="17"/>
  <c r="D74" i="17"/>
  <c r="E74" i="17"/>
  <c r="F74" i="17"/>
  <c r="G74" i="17"/>
  <c r="H74" i="17"/>
  <c r="I74" i="17"/>
  <c r="J74" i="17"/>
  <c r="K74" i="17"/>
  <c r="Y74" i="17"/>
  <c r="Z74" i="17" s="1"/>
  <c r="D75" i="17"/>
  <c r="E75" i="17"/>
  <c r="F75" i="17"/>
  <c r="G75" i="17"/>
  <c r="H75" i="17"/>
  <c r="I75" i="17"/>
  <c r="J75" i="17"/>
  <c r="K75" i="17"/>
  <c r="Y75" i="17"/>
  <c r="D76" i="17"/>
  <c r="E76" i="17"/>
  <c r="F76" i="17"/>
  <c r="M76" i="17" s="1"/>
  <c r="G76" i="17"/>
  <c r="H76" i="17"/>
  <c r="I76" i="17"/>
  <c r="J76" i="17"/>
  <c r="K76" i="17"/>
  <c r="Y76" i="17"/>
  <c r="Z76" i="17" s="1"/>
  <c r="D77" i="17"/>
  <c r="E77" i="17"/>
  <c r="F77" i="17"/>
  <c r="G77" i="17"/>
  <c r="H77" i="17"/>
  <c r="I77" i="17"/>
  <c r="J77" i="17"/>
  <c r="K77" i="17"/>
  <c r="Y77" i="17"/>
  <c r="D78" i="17"/>
  <c r="E78" i="17"/>
  <c r="Q78" i="17" s="1"/>
  <c r="F78" i="17"/>
  <c r="R78" i="17" s="1"/>
  <c r="G78" i="17"/>
  <c r="S78" i="17" s="1"/>
  <c r="H78" i="17"/>
  <c r="I78" i="17"/>
  <c r="J78" i="17"/>
  <c r="K78" i="17"/>
  <c r="N78" i="17"/>
  <c r="P78" i="17"/>
  <c r="Y78" i="17"/>
  <c r="D57" i="17"/>
  <c r="E57" i="17"/>
  <c r="F57" i="17"/>
  <c r="G57" i="17"/>
  <c r="H57" i="17"/>
  <c r="I57" i="17"/>
  <c r="J57" i="17"/>
  <c r="K57" i="17"/>
  <c r="Y57" i="17"/>
  <c r="D58" i="17"/>
  <c r="E58" i="17"/>
  <c r="Z58" i="17" s="1"/>
  <c r="F58" i="17"/>
  <c r="H58" i="17"/>
  <c r="I58" i="17"/>
  <c r="J58" i="17"/>
  <c r="K58" i="17"/>
  <c r="Y58" i="17"/>
  <c r="D59" i="17"/>
  <c r="E59" i="17"/>
  <c r="F59" i="17"/>
  <c r="Z59" i="17" s="1"/>
  <c r="G59" i="17"/>
  <c r="H59" i="17"/>
  <c r="I59" i="17"/>
  <c r="J59" i="17"/>
  <c r="K59" i="17"/>
  <c r="Y59" i="17"/>
  <c r="D60" i="17"/>
  <c r="E60" i="17"/>
  <c r="F60" i="17"/>
  <c r="H60" i="17"/>
  <c r="I60" i="17"/>
  <c r="J60" i="17"/>
  <c r="K60" i="17"/>
  <c r="Y60" i="17"/>
  <c r="Z60" i="17" s="1"/>
  <c r="D61" i="17"/>
  <c r="E61" i="17"/>
  <c r="F61" i="17"/>
  <c r="G61" i="17"/>
  <c r="H61" i="17"/>
  <c r="I61" i="17"/>
  <c r="I65" i="17" s="1"/>
  <c r="J61" i="17"/>
  <c r="K61" i="17"/>
  <c r="Y61" i="17"/>
  <c r="D62" i="17"/>
  <c r="E62" i="17"/>
  <c r="F62" i="17"/>
  <c r="G62" i="17"/>
  <c r="H62" i="17"/>
  <c r="H65" i="17" s="1"/>
  <c r="I62" i="17"/>
  <c r="J62" i="17"/>
  <c r="K62" i="17"/>
  <c r="Y62" i="17"/>
  <c r="D63" i="17"/>
  <c r="Z63" i="17" s="1"/>
  <c r="E63" i="17"/>
  <c r="F63" i="17"/>
  <c r="G63" i="17"/>
  <c r="H63" i="17"/>
  <c r="I63" i="17"/>
  <c r="J63" i="17"/>
  <c r="K63" i="17"/>
  <c r="M63" i="17"/>
  <c r="Y63" i="17"/>
  <c r="D64" i="17"/>
  <c r="E64" i="17"/>
  <c r="F64" i="17"/>
  <c r="G64" i="17"/>
  <c r="H64" i="17"/>
  <c r="I64" i="17"/>
  <c r="J64" i="17"/>
  <c r="K64" i="17"/>
  <c r="M64" i="17" s="1"/>
  <c r="Y64" i="17"/>
  <c r="D49" i="17"/>
  <c r="E49" i="17"/>
  <c r="F49" i="17"/>
  <c r="G49" i="17"/>
  <c r="H49" i="17"/>
  <c r="I49" i="17"/>
  <c r="J49" i="17"/>
  <c r="K49" i="17"/>
  <c r="Y49" i="17"/>
  <c r="D50" i="17"/>
  <c r="E50" i="17"/>
  <c r="F50" i="17"/>
  <c r="G50" i="17"/>
  <c r="H50" i="17"/>
  <c r="I50" i="17"/>
  <c r="J50" i="17"/>
  <c r="K50" i="17"/>
  <c r="Y50" i="17"/>
  <c r="D51" i="17"/>
  <c r="E51" i="17"/>
  <c r="F51" i="17"/>
  <c r="G51" i="17"/>
  <c r="H51" i="17"/>
  <c r="I51" i="17"/>
  <c r="J51" i="17"/>
  <c r="K51" i="17"/>
  <c r="M51" i="17"/>
  <c r="Y51" i="17"/>
  <c r="D52" i="17"/>
  <c r="E52" i="17"/>
  <c r="F52" i="17"/>
  <c r="G52" i="17"/>
  <c r="H52" i="17"/>
  <c r="I52" i="17"/>
  <c r="J52" i="17"/>
  <c r="K52" i="17"/>
  <c r="Y52" i="17"/>
  <c r="D53" i="17"/>
  <c r="E53" i="17"/>
  <c r="F53" i="17"/>
  <c r="G53" i="17"/>
  <c r="Z53" i="17" s="1"/>
  <c r="H53" i="17"/>
  <c r="I53" i="17"/>
  <c r="J53" i="17"/>
  <c r="K53" i="17"/>
  <c r="Y53" i="17"/>
  <c r="D54" i="17"/>
  <c r="M54" i="17" s="1"/>
  <c r="F54" i="17"/>
  <c r="G54" i="17"/>
  <c r="H54" i="17"/>
  <c r="I54" i="17"/>
  <c r="J54" i="17"/>
  <c r="K54" i="17"/>
  <c r="Y54" i="17"/>
  <c r="Z54" i="17" s="1"/>
  <c r="K55" i="17"/>
  <c r="D42" i="17"/>
  <c r="E42" i="17"/>
  <c r="F42" i="17"/>
  <c r="G42" i="17"/>
  <c r="H42" i="17"/>
  <c r="I42" i="17"/>
  <c r="J42" i="17"/>
  <c r="K42" i="17"/>
  <c r="M42" i="17"/>
  <c r="Y42" i="17"/>
  <c r="D43" i="17"/>
  <c r="E43" i="17"/>
  <c r="M43" i="17" s="1"/>
  <c r="G43" i="17"/>
  <c r="Z43" i="17" s="1"/>
  <c r="H43" i="17"/>
  <c r="H47" i="17" s="1"/>
  <c r="I43" i="17"/>
  <c r="J43" i="17"/>
  <c r="K43" i="17"/>
  <c r="Y43" i="17"/>
  <c r="D44" i="17"/>
  <c r="E44" i="17"/>
  <c r="G44" i="17"/>
  <c r="H44" i="17"/>
  <c r="I44" i="17"/>
  <c r="J44" i="17"/>
  <c r="K44" i="17"/>
  <c r="M44" i="17"/>
  <c r="Y44" i="17"/>
  <c r="Z44" i="17" s="1"/>
  <c r="D45" i="17"/>
  <c r="E45" i="17"/>
  <c r="G45" i="17"/>
  <c r="H45" i="17"/>
  <c r="I45" i="17"/>
  <c r="J45" i="17"/>
  <c r="K45" i="17"/>
  <c r="Y45" i="17"/>
  <c r="D46" i="17"/>
  <c r="E46" i="17"/>
  <c r="M46" i="17" s="1"/>
  <c r="F46" i="17"/>
  <c r="R46" i="17" s="1"/>
  <c r="G46" i="17"/>
  <c r="H46" i="17"/>
  <c r="I46" i="17"/>
  <c r="U46" i="17" s="1"/>
  <c r="J46" i="17"/>
  <c r="V46" i="17" s="1"/>
  <c r="K46" i="17"/>
  <c r="N46" i="17"/>
  <c r="W46" i="17" s="1"/>
  <c r="P46" i="17"/>
  <c r="Q46" i="17"/>
  <c r="S46" i="17"/>
  <c r="T46" i="17"/>
  <c r="Y46" i="17"/>
  <c r="Z46" i="17"/>
  <c r="E47" i="17"/>
  <c r="F47" i="17"/>
  <c r="D28" i="17"/>
  <c r="E28" i="17"/>
  <c r="G28" i="17"/>
  <c r="H28" i="17"/>
  <c r="I28" i="17"/>
  <c r="J28" i="17"/>
  <c r="K28" i="17"/>
  <c r="M28" i="17"/>
  <c r="Y28" i="17"/>
  <c r="D29" i="17"/>
  <c r="M29" i="17" s="1"/>
  <c r="E29" i="17"/>
  <c r="E40" i="17" s="1"/>
  <c r="H29" i="17"/>
  <c r="I29" i="17"/>
  <c r="J29" i="17"/>
  <c r="K29" i="17"/>
  <c r="Y29" i="17"/>
  <c r="D30" i="17"/>
  <c r="Z30" i="17" s="1"/>
  <c r="E30" i="17"/>
  <c r="F30" i="17"/>
  <c r="H30" i="17"/>
  <c r="I30" i="17"/>
  <c r="J30" i="17"/>
  <c r="K30" i="17"/>
  <c r="Y30" i="17"/>
  <c r="D31" i="17"/>
  <c r="E31" i="17"/>
  <c r="F31" i="17"/>
  <c r="M31" i="17" s="1"/>
  <c r="G31" i="17"/>
  <c r="H31" i="17"/>
  <c r="I31" i="17"/>
  <c r="I40" i="17" s="1"/>
  <c r="J31" i="17"/>
  <c r="K31" i="17"/>
  <c r="Y31" i="17"/>
  <c r="D32" i="17"/>
  <c r="E32" i="17"/>
  <c r="F32" i="17"/>
  <c r="F40" i="17" s="1"/>
  <c r="G32" i="17"/>
  <c r="H32" i="17"/>
  <c r="Z32" i="17" s="1"/>
  <c r="I32" i="17"/>
  <c r="J32" i="17"/>
  <c r="K32" i="17"/>
  <c r="Y32" i="17"/>
  <c r="D33" i="17"/>
  <c r="E33" i="17"/>
  <c r="G33" i="17"/>
  <c r="H33" i="17"/>
  <c r="I33" i="17"/>
  <c r="J33" i="17"/>
  <c r="K33" i="17"/>
  <c r="M33" i="17"/>
  <c r="Y33" i="17"/>
  <c r="Z33" i="17"/>
  <c r="D34" i="17"/>
  <c r="E34" i="17"/>
  <c r="G34" i="17"/>
  <c r="H34" i="17"/>
  <c r="I34" i="17"/>
  <c r="J34" i="17"/>
  <c r="K34" i="17"/>
  <c r="Y34" i="17"/>
  <c r="D35" i="17"/>
  <c r="E35" i="17"/>
  <c r="F35" i="17"/>
  <c r="G35" i="17"/>
  <c r="H35" i="17"/>
  <c r="I35" i="17"/>
  <c r="J35" i="17"/>
  <c r="K35" i="17"/>
  <c r="Y35" i="17"/>
  <c r="Z35" i="17" s="1"/>
  <c r="D36" i="17"/>
  <c r="D40" i="17" s="1"/>
  <c r="E36" i="17"/>
  <c r="F36" i="17"/>
  <c r="G36" i="17"/>
  <c r="H36" i="17"/>
  <c r="I36" i="17"/>
  <c r="J36" i="17"/>
  <c r="K36" i="17"/>
  <c r="Y36" i="17"/>
  <c r="D37" i="17"/>
  <c r="E37" i="17"/>
  <c r="G37" i="17"/>
  <c r="H37" i="17"/>
  <c r="I37" i="17"/>
  <c r="J37" i="17"/>
  <c r="K37" i="17"/>
  <c r="M37" i="17"/>
  <c r="Y37" i="17"/>
  <c r="Z37" i="17" s="1"/>
  <c r="D38" i="17"/>
  <c r="M38" i="17" s="1"/>
  <c r="E38" i="17"/>
  <c r="G38" i="17"/>
  <c r="H38" i="17"/>
  <c r="I38" i="17"/>
  <c r="J38" i="17"/>
  <c r="K38" i="17"/>
  <c r="Y38" i="17"/>
  <c r="D39" i="17"/>
  <c r="E39" i="17"/>
  <c r="F39" i="17"/>
  <c r="G39" i="17"/>
  <c r="H39" i="17"/>
  <c r="I39" i="17"/>
  <c r="J39" i="17"/>
  <c r="Z39" i="17" s="1"/>
  <c r="K39" i="17"/>
  <c r="Y39" i="17"/>
  <c r="K40" i="17"/>
  <c r="D23" i="17"/>
  <c r="E23" i="17"/>
  <c r="F23" i="17"/>
  <c r="G23" i="17"/>
  <c r="H23" i="17"/>
  <c r="I23" i="17"/>
  <c r="J23" i="17"/>
  <c r="K23" i="17"/>
  <c r="M23" i="17" s="1"/>
  <c r="Y23" i="17"/>
  <c r="D24" i="17"/>
  <c r="E24" i="17"/>
  <c r="F24" i="17"/>
  <c r="G24" i="17"/>
  <c r="H24" i="17"/>
  <c r="I24" i="17"/>
  <c r="J24" i="17"/>
  <c r="K24" i="17"/>
  <c r="M24" i="17"/>
  <c r="Y24" i="17"/>
  <c r="Z24" i="17" s="1"/>
  <c r="D25" i="17"/>
  <c r="E25" i="17"/>
  <c r="F25" i="17"/>
  <c r="G25" i="17"/>
  <c r="M25" i="17" s="1"/>
  <c r="H25" i="17"/>
  <c r="H26" i="17" s="1"/>
  <c r="I25" i="17"/>
  <c r="J25" i="17"/>
  <c r="K25" i="17"/>
  <c r="Y25" i="17"/>
  <c r="F26" i="17"/>
  <c r="G26" i="17"/>
  <c r="J26" i="17"/>
  <c r="D15" i="17"/>
  <c r="E15" i="17"/>
  <c r="F15" i="17"/>
  <c r="F21" i="17" s="1"/>
  <c r="G15" i="17"/>
  <c r="H15" i="17"/>
  <c r="I15" i="17"/>
  <c r="I21" i="17" s="1"/>
  <c r="J15" i="17"/>
  <c r="K15" i="17"/>
  <c r="Y15" i="17"/>
  <c r="D16" i="17"/>
  <c r="E16" i="17"/>
  <c r="M16" i="17" s="1"/>
  <c r="F16" i="17"/>
  <c r="G16" i="17"/>
  <c r="H16" i="17"/>
  <c r="I16" i="17"/>
  <c r="J16" i="17"/>
  <c r="K16" i="17"/>
  <c r="Y16" i="17"/>
  <c r="Z16" i="17" s="1"/>
  <c r="D17" i="17"/>
  <c r="E17" i="17"/>
  <c r="F17" i="17"/>
  <c r="G17" i="17"/>
  <c r="H17" i="17"/>
  <c r="I17" i="17"/>
  <c r="J17" i="17"/>
  <c r="K17" i="17"/>
  <c r="Y17" i="17"/>
  <c r="D18" i="17"/>
  <c r="E18" i="17"/>
  <c r="M18" i="17" s="1"/>
  <c r="F18" i="17"/>
  <c r="G18" i="17"/>
  <c r="H18" i="17"/>
  <c r="Z18" i="17" s="1"/>
  <c r="I18" i="17"/>
  <c r="J18" i="17"/>
  <c r="K18" i="17"/>
  <c r="Y18" i="17"/>
  <c r="E19" i="17"/>
  <c r="F19" i="17"/>
  <c r="M19" i="17" s="1"/>
  <c r="G19" i="17"/>
  <c r="H19" i="17"/>
  <c r="I19" i="17"/>
  <c r="J19" i="17"/>
  <c r="K19" i="17"/>
  <c r="Y19" i="17"/>
  <c r="Z19" i="17"/>
  <c r="D20" i="17"/>
  <c r="E20" i="17"/>
  <c r="M20" i="17" s="1"/>
  <c r="F20" i="17"/>
  <c r="G20" i="17"/>
  <c r="H20" i="17"/>
  <c r="I20" i="17"/>
  <c r="J20" i="17"/>
  <c r="K20" i="17"/>
  <c r="Y20" i="17"/>
  <c r="Z20" i="17" s="1"/>
  <c r="J21" i="17"/>
  <c r="K21" i="17"/>
  <c r="E7" i="17"/>
  <c r="F7" i="17"/>
  <c r="G7" i="17"/>
  <c r="H7" i="17"/>
  <c r="I7" i="17"/>
  <c r="J7" i="17"/>
  <c r="K7" i="17"/>
  <c r="M7" i="17" s="1"/>
  <c r="Y7" i="17"/>
  <c r="D8" i="17"/>
  <c r="E8" i="17"/>
  <c r="M8" i="17" s="1"/>
  <c r="F8" i="17"/>
  <c r="G8" i="17"/>
  <c r="H8" i="17"/>
  <c r="Z8" i="17" s="1"/>
  <c r="I8" i="17"/>
  <c r="J8" i="17"/>
  <c r="K8" i="17"/>
  <c r="Y8" i="17"/>
  <c r="D9" i="17"/>
  <c r="E9" i="17"/>
  <c r="F9" i="17"/>
  <c r="G9" i="17"/>
  <c r="H9" i="17"/>
  <c r="I9" i="17"/>
  <c r="J9" i="17"/>
  <c r="K9" i="17"/>
  <c r="Y9" i="17"/>
  <c r="D10" i="17"/>
  <c r="M10" i="17" s="1"/>
  <c r="E10" i="17"/>
  <c r="F10" i="17"/>
  <c r="G10" i="17"/>
  <c r="H10" i="17"/>
  <c r="I10" i="17"/>
  <c r="J10" i="17"/>
  <c r="K10" i="17"/>
  <c r="Y10" i="17"/>
  <c r="Z10" i="17" s="1"/>
  <c r="D11" i="17"/>
  <c r="E11" i="17"/>
  <c r="F11" i="17"/>
  <c r="G11" i="17"/>
  <c r="H11" i="17"/>
  <c r="I11" i="17"/>
  <c r="J11" i="17"/>
  <c r="K11" i="17"/>
  <c r="Y11" i="17"/>
  <c r="D12" i="17"/>
  <c r="E12" i="17"/>
  <c r="F12" i="17"/>
  <c r="M12" i="17" s="1"/>
  <c r="G12" i="17"/>
  <c r="Z12" i="17" s="1"/>
  <c r="H12" i="17"/>
  <c r="I12" i="17"/>
  <c r="J12" i="17"/>
  <c r="K12" i="17"/>
  <c r="Y12" i="17"/>
  <c r="E13" i="17"/>
  <c r="P5" i="17"/>
  <c r="Q5" i="17"/>
  <c r="R5" i="17"/>
  <c r="S5" i="17"/>
  <c r="T5" i="17"/>
  <c r="U5" i="17"/>
  <c r="V5" i="17"/>
  <c r="W5" i="17"/>
  <c r="K3" i="17"/>
  <c r="N30" i="17" s="1"/>
  <c r="K1" i="17"/>
  <c r="N100" i="17" s="1"/>
  <c r="K1" i="16"/>
  <c r="M153" i="16"/>
  <c r="P153" i="16" s="1"/>
  <c r="M154" i="16"/>
  <c r="P154" i="16" s="1"/>
  <c r="M155" i="16"/>
  <c r="P155" i="16" s="1"/>
  <c r="M156" i="16"/>
  <c r="P156" i="16" s="1"/>
  <c r="M157" i="16"/>
  <c r="P157" i="16" s="1"/>
  <c r="D158" i="16"/>
  <c r="E158" i="16"/>
  <c r="F158" i="16"/>
  <c r="I158" i="16"/>
  <c r="J158" i="16"/>
  <c r="K158" i="16"/>
  <c r="P143" i="16"/>
  <c r="M144" i="16"/>
  <c r="P144" i="16" s="1"/>
  <c r="M145" i="16"/>
  <c r="P145" i="16" s="1"/>
  <c r="M146" i="16"/>
  <c r="P146" i="16" s="1"/>
  <c r="M147" i="16"/>
  <c r="P147" i="16" s="1"/>
  <c r="M148" i="16"/>
  <c r="P148" i="16" s="1"/>
  <c r="M149" i="16"/>
  <c r="P149" i="16" s="1"/>
  <c r="N150" i="16"/>
  <c r="P5" i="16"/>
  <c r="Q5" i="16"/>
  <c r="R5" i="16"/>
  <c r="S5" i="16"/>
  <c r="T5" i="16"/>
  <c r="U5" i="16"/>
  <c r="V5" i="16"/>
  <c r="W5" i="16"/>
  <c r="E7" i="16"/>
  <c r="F7" i="16"/>
  <c r="G7" i="16"/>
  <c r="H7" i="16"/>
  <c r="I7" i="16"/>
  <c r="J7" i="16"/>
  <c r="K7" i="16"/>
  <c r="Y7" i="16"/>
  <c r="D8" i="16"/>
  <c r="E8" i="16"/>
  <c r="F8" i="16"/>
  <c r="G8" i="16"/>
  <c r="H8" i="16"/>
  <c r="I8" i="16"/>
  <c r="J8" i="16"/>
  <c r="K8" i="16"/>
  <c r="Y8" i="16"/>
  <c r="D9" i="16"/>
  <c r="E9" i="16"/>
  <c r="F9" i="16"/>
  <c r="G9" i="16"/>
  <c r="H9" i="16"/>
  <c r="I9" i="16"/>
  <c r="J9" i="16"/>
  <c r="K9" i="16"/>
  <c r="Y9" i="16"/>
  <c r="D10" i="16"/>
  <c r="E10" i="16"/>
  <c r="F10" i="16"/>
  <c r="G10" i="16"/>
  <c r="H10" i="16"/>
  <c r="I10" i="16"/>
  <c r="J10" i="16"/>
  <c r="K10" i="16"/>
  <c r="Y10" i="16"/>
  <c r="D11" i="16"/>
  <c r="E11" i="16"/>
  <c r="F11" i="16"/>
  <c r="G11" i="16"/>
  <c r="H11" i="16"/>
  <c r="I11" i="16"/>
  <c r="J11" i="16"/>
  <c r="K11" i="16"/>
  <c r="Y11" i="16"/>
  <c r="D12" i="16"/>
  <c r="E12" i="16"/>
  <c r="F12" i="16"/>
  <c r="G12" i="16"/>
  <c r="H12" i="16"/>
  <c r="I12" i="16"/>
  <c r="J12" i="16"/>
  <c r="K12" i="16"/>
  <c r="Y12" i="16"/>
  <c r="D15" i="16"/>
  <c r="E15" i="16"/>
  <c r="F15" i="16"/>
  <c r="G15" i="16"/>
  <c r="H15" i="16"/>
  <c r="I15" i="16"/>
  <c r="J15" i="16"/>
  <c r="K15" i="16"/>
  <c r="Y15" i="16"/>
  <c r="D16" i="16"/>
  <c r="E16" i="16"/>
  <c r="F16" i="16"/>
  <c r="G16" i="16"/>
  <c r="H16" i="16"/>
  <c r="I16" i="16"/>
  <c r="J16" i="16"/>
  <c r="K16" i="16"/>
  <c r="Y16" i="16"/>
  <c r="D17" i="16"/>
  <c r="E17" i="16"/>
  <c r="F17" i="16"/>
  <c r="G17" i="16"/>
  <c r="H17" i="16"/>
  <c r="I17" i="16"/>
  <c r="J17" i="16"/>
  <c r="K17" i="16"/>
  <c r="Y17" i="16"/>
  <c r="D18" i="16"/>
  <c r="E18" i="16"/>
  <c r="F18" i="16"/>
  <c r="G18" i="16"/>
  <c r="H18" i="16"/>
  <c r="I18" i="16"/>
  <c r="J18" i="16"/>
  <c r="K18" i="16"/>
  <c r="Y18" i="16"/>
  <c r="E19" i="16"/>
  <c r="F19" i="16"/>
  <c r="G19" i="16"/>
  <c r="H19" i="16"/>
  <c r="I19" i="16"/>
  <c r="J19" i="16"/>
  <c r="K19" i="16"/>
  <c r="Y19" i="16"/>
  <c r="D20" i="16"/>
  <c r="E20" i="16"/>
  <c r="F20" i="16"/>
  <c r="G20" i="16"/>
  <c r="H20" i="16"/>
  <c r="I20" i="16"/>
  <c r="J20" i="16"/>
  <c r="K20" i="16"/>
  <c r="Y20" i="16"/>
  <c r="D23" i="16"/>
  <c r="E23" i="16"/>
  <c r="F23" i="16"/>
  <c r="G23" i="16"/>
  <c r="H23" i="16"/>
  <c r="I23" i="16"/>
  <c r="J23" i="16"/>
  <c r="K23" i="16"/>
  <c r="Y23" i="16"/>
  <c r="D24" i="16"/>
  <c r="E24" i="16"/>
  <c r="F24" i="16"/>
  <c r="G24" i="16"/>
  <c r="H24" i="16"/>
  <c r="I24" i="16"/>
  <c r="J24" i="16"/>
  <c r="K24" i="16"/>
  <c r="Y24" i="16"/>
  <c r="D25" i="16"/>
  <c r="E25" i="16"/>
  <c r="F25" i="16"/>
  <c r="G25" i="16"/>
  <c r="H25" i="16"/>
  <c r="I25" i="16"/>
  <c r="J25" i="16"/>
  <c r="K25" i="16"/>
  <c r="N25" i="16"/>
  <c r="P25" i="16" s="1"/>
  <c r="Y25" i="16"/>
  <c r="D28" i="16"/>
  <c r="E28" i="16"/>
  <c r="G28" i="16"/>
  <c r="H28" i="16"/>
  <c r="I28" i="16"/>
  <c r="J28" i="16"/>
  <c r="K28" i="16"/>
  <c r="Y28" i="16"/>
  <c r="D29" i="16"/>
  <c r="E29" i="16"/>
  <c r="H29" i="16"/>
  <c r="I29" i="16"/>
  <c r="J29" i="16"/>
  <c r="K29" i="16"/>
  <c r="Y29" i="16"/>
  <c r="D30" i="16"/>
  <c r="E30" i="16"/>
  <c r="F30" i="16"/>
  <c r="H30" i="16"/>
  <c r="I30" i="16"/>
  <c r="J30" i="16"/>
  <c r="K30" i="16"/>
  <c r="Y30" i="16"/>
  <c r="D31" i="16"/>
  <c r="E31" i="16"/>
  <c r="F31" i="16"/>
  <c r="G31" i="16"/>
  <c r="H31" i="16"/>
  <c r="I31" i="16"/>
  <c r="J31" i="16"/>
  <c r="K31" i="16"/>
  <c r="Y31" i="16"/>
  <c r="D32" i="16"/>
  <c r="E32" i="16"/>
  <c r="F32" i="16"/>
  <c r="G32" i="16"/>
  <c r="H32" i="16"/>
  <c r="I32" i="16"/>
  <c r="J32" i="16"/>
  <c r="K32" i="16"/>
  <c r="Y32" i="16"/>
  <c r="D33" i="16"/>
  <c r="E33" i="16"/>
  <c r="G33" i="16"/>
  <c r="H33" i="16"/>
  <c r="I33" i="16"/>
  <c r="J33" i="16"/>
  <c r="K33" i="16"/>
  <c r="Y33" i="16"/>
  <c r="D34" i="16"/>
  <c r="E34" i="16"/>
  <c r="G34" i="16"/>
  <c r="H34" i="16"/>
  <c r="I34" i="16"/>
  <c r="J34" i="16"/>
  <c r="K34" i="16"/>
  <c r="Y34" i="16"/>
  <c r="D35" i="16"/>
  <c r="E35" i="16"/>
  <c r="F35" i="16"/>
  <c r="G35" i="16"/>
  <c r="H35" i="16"/>
  <c r="I35" i="16"/>
  <c r="J35" i="16"/>
  <c r="K35" i="16"/>
  <c r="Y35" i="16"/>
  <c r="D36" i="16"/>
  <c r="E36" i="16"/>
  <c r="F36" i="16"/>
  <c r="G36" i="16"/>
  <c r="H36" i="16"/>
  <c r="I36" i="16"/>
  <c r="J36" i="16"/>
  <c r="K36" i="16"/>
  <c r="Y36" i="16"/>
  <c r="D37" i="16"/>
  <c r="E37" i="16"/>
  <c r="G37" i="16"/>
  <c r="H37" i="16"/>
  <c r="I37" i="16"/>
  <c r="J37" i="16"/>
  <c r="K37" i="16"/>
  <c r="Y37" i="16"/>
  <c r="D38" i="16"/>
  <c r="E38" i="16"/>
  <c r="G38" i="16"/>
  <c r="H38" i="16"/>
  <c r="I38" i="16"/>
  <c r="J38" i="16"/>
  <c r="K38" i="16"/>
  <c r="Y38" i="16"/>
  <c r="D39" i="16"/>
  <c r="E39" i="16"/>
  <c r="F39" i="16"/>
  <c r="G39" i="16"/>
  <c r="H39" i="16"/>
  <c r="I39" i="16"/>
  <c r="J39" i="16"/>
  <c r="K39" i="16"/>
  <c r="Y39" i="16"/>
  <c r="D42" i="16"/>
  <c r="E42" i="16"/>
  <c r="F42" i="16"/>
  <c r="G42" i="16"/>
  <c r="H42" i="16"/>
  <c r="I42" i="16"/>
  <c r="J42" i="16"/>
  <c r="K42" i="16"/>
  <c r="Y42" i="16"/>
  <c r="D43" i="16"/>
  <c r="E43" i="16"/>
  <c r="G43" i="16"/>
  <c r="H43" i="16"/>
  <c r="I43" i="16"/>
  <c r="J43" i="16"/>
  <c r="K43" i="16"/>
  <c r="Y43" i="16"/>
  <c r="D44" i="16"/>
  <c r="E44" i="16"/>
  <c r="G44" i="16"/>
  <c r="H44" i="16"/>
  <c r="I44" i="16"/>
  <c r="J44" i="16"/>
  <c r="K44" i="16"/>
  <c r="Y44" i="16"/>
  <c r="D45" i="16"/>
  <c r="E45" i="16"/>
  <c r="G45" i="16"/>
  <c r="H45" i="16"/>
  <c r="I45" i="16"/>
  <c r="J45" i="16"/>
  <c r="K45" i="16"/>
  <c r="Y45" i="16"/>
  <c r="D46" i="16"/>
  <c r="E46" i="16"/>
  <c r="F46" i="16"/>
  <c r="G46" i="16"/>
  <c r="H46" i="16"/>
  <c r="I46" i="16"/>
  <c r="J46" i="16"/>
  <c r="K46" i="16"/>
  <c r="N46" i="16"/>
  <c r="P46" i="16" s="1"/>
  <c r="Y46" i="16"/>
  <c r="D49" i="16"/>
  <c r="E49" i="16"/>
  <c r="F49" i="16"/>
  <c r="G49" i="16"/>
  <c r="H49" i="16"/>
  <c r="I49" i="16"/>
  <c r="J49" i="16"/>
  <c r="K49" i="16"/>
  <c r="Y49" i="16"/>
  <c r="D50" i="16"/>
  <c r="E50" i="16"/>
  <c r="F50" i="16"/>
  <c r="G50" i="16"/>
  <c r="H50" i="16"/>
  <c r="I50" i="16"/>
  <c r="J50" i="16"/>
  <c r="K50" i="16"/>
  <c r="Y50" i="16"/>
  <c r="D51" i="16"/>
  <c r="E51" i="16"/>
  <c r="F51" i="16"/>
  <c r="G51" i="16"/>
  <c r="H51" i="16"/>
  <c r="I51" i="16"/>
  <c r="J51" i="16"/>
  <c r="K51" i="16"/>
  <c r="Y51" i="16"/>
  <c r="D52" i="16"/>
  <c r="E52" i="16"/>
  <c r="F52" i="16"/>
  <c r="G52" i="16"/>
  <c r="H52" i="16"/>
  <c r="I52" i="16"/>
  <c r="J52" i="16"/>
  <c r="K52" i="16"/>
  <c r="Y52" i="16"/>
  <c r="D53" i="16"/>
  <c r="E53" i="16"/>
  <c r="F53" i="16"/>
  <c r="G53" i="16"/>
  <c r="H53" i="16"/>
  <c r="I53" i="16"/>
  <c r="J53" i="16"/>
  <c r="K53" i="16"/>
  <c r="Y53" i="16"/>
  <c r="D54" i="16"/>
  <c r="F54" i="16"/>
  <c r="G54" i="16"/>
  <c r="H54" i="16"/>
  <c r="I54" i="16"/>
  <c r="J54" i="16"/>
  <c r="K54" i="16"/>
  <c r="Y54" i="16"/>
  <c r="D57" i="16"/>
  <c r="E57" i="16"/>
  <c r="F57" i="16"/>
  <c r="G57" i="16"/>
  <c r="H57" i="16"/>
  <c r="I57" i="16"/>
  <c r="J57" i="16"/>
  <c r="K57" i="16"/>
  <c r="Y57" i="16"/>
  <c r="D58" i="16"/>
  <c r="E58" i="16"/>
  <c r="F58" i="16"/>
  <c r="H58" i="16"/>
  <c r="I58" i="16"/>
  <c r="J58" i="16"/>
  <c r="K58" i="16"/>
  <c r="Y58" i="16"/>
  <c r="D59" i="16"/>
  <c r="E59" i="16"/>
  <c r="F59" i="16"/>
  <c r="G59" i="16"/>
  <c r="H59" i="16"/>
  <c r="I59" i="16"/>
  <c r="J59" i="16"/>
  <c r="K59" i="16"/>
  <c r="Y59" i="16"/>
  <c r="D60" i="16"/>
  <c r="E60" i="16"/>
  <c r="F60" i="16"/>
  <c r="H60" i="16"/>
  <c r="I60" i="16"/>
  <c r="J60" i="16"/>
  <c r="K60" i="16"/>
  <c r="Y60" i="16"/>
  <c r="D61" i="16"/>
  <c r="E61" i="16"/>
  <c r="F61" i="16"/>
  <c r="G61" i="16"/>
  <c r="H61" i="16"/>
  <c r="I61" i="16"/>
  <c r="J61" i="16"/>
  <c r="K61" i="16"/>
  <c r="Y61" i="16"/>
  <c r="D62" i="16"/>
  <c r="E62" i="16"/>
  <c r="F62" i="16"/>
  <c r="G62" i="16"/>
  <c r="H62" i="16"/>
  <c r="I62" i="16"/>
  <c r="J62" i="16"/>
  <c r="K62" i="16"/>
  <c r="Y62" i="16"/>
  <c r="D63" i="16"/>
  <c r="E63" i="16"/>
  <c r="F63" i="16"/>
  <c r="G63" i="16"/>
  <c r="H63" i="16"/>
  <c r="I63" i="16"/>
  <c r="J63" i="16"/>
  <c r="K63" i="16"/>
  <c r="Y63" i="16"/>
  <c r="D64" i="16"/>
  <c r="E64" i="16"/>
  <c r="F64" i="16"/>
  <c r="G64" i="16"/>
  <c r="H64" i="16"/>
  <c r="I64" i="16"/>
  <c r="J64" i="16"/>
  <c r="K64" i="16"/>
  <c r="Y64" i="16"/>
  <c r="D67" i="16"/>
  <c r="E67" i="16"/>
  <c r="F67" i="16"/>
  <c r="G67" i="16"/>
  <c r="H67" i="16"/>
  <c r="I67" i="16"/>
  <c r="J67" i="16"/>
  <c r="K67" i="16"/>
  <c r="Y67" i="16"/>
  <c r="D68" i="16"/>
  <c r="E68" i="16"/>
  <c r="F68" i="16"/>
  <c r="G68" i="16"/>
  <c r="H68" i="16"/>
  <c r="I68" i="16"/>
  <c r="J68" i="16"/>
  <c r="K68" i="16"/>
  <c r="Y68" i="16"/>
  <c r="D69" i="16"/>
  <c r="E69" i="16"/>
  <c r="F69" i="16"/>
  <c r="G69" i="16"/>
  <c r="H69" i="16"/>
  <c r="I69" i="16"/>
  <c r="J69" i="16"/>
  <c r="K69" i="16"/>
  <c r="Y69" i="16"/>
  <c r="D70" i="16"/>
  <c r="E70" i="16"/>
  <c r="F70" i="16"/>
  <c r="G70" i="16"/>
  <c r="H70" i="16"/>
  <c r="I70" i="16"/>
  <c r="J70" i="16"/>
  <c r="K70" i="16"/>
  <c r="Y70" i="16"/>
  <c r="D71" i="16"/>
  <c r="E71" i="16"/>
  <c r="F71" i="16"/>
  <c r="G71" i="16"/>
  <c r="H71" i="16"/>
  <c r="I71" i="16"/>
  <c r="J71" i="16"/>
  <c r="K71" i="16"/>
  <c r="N71" i="16"/>
  <c r="Y71" i="16"/>
  <c r="D72" i="16"/>
  <c r="E72" i="16"/>
  <c r="F72" i="16"/>
  <c r="G72" i="16"/>
  <c r="H72" i="16"/>
  <c r="I72" i="16"/>
  <c r="J72" i="16"/>
  <c r="K72" i="16"/>
  <c r="Y72" i="16"/>
  <c r="D73" i="16"/>
  <c r="E73" i="16"/>
  <c r="F73" i="16"/>
  <c r="G73" i="16"/>
  <c r="H73" i="16"/>
  <c r="I73" i="16"/>
  <c r="J73" i="16"/>
  <c r="K73" i="16"/>
  <c r="Y73" i="16"/>
  <c r="D74" i="16"/>
  <c r="E74" i="16"/>
  <c r="F74" i="16"/>
  <c r="G74" i="16"/>
  <c r="H74" i="16"/>
  <c r="I74" i="16"/>
  <c r="J74" i="16"/>
  <c r="K74" i="16"/>
  <c r="Y74" i="16"/>
  <c r="D75" i="16"/>
  <c r="E75" i="16"/>
  <c r="F75" i="16"/>
  <c r="G75" i="16"/>
  <c r="H75" i="16"/>
  <c r="I75" i="16"/>
  <c r="J75" i="16"/>
  <c r="K75" i="16"/>
  <c r="Y75" i="16"/>
  <c r="D76" i="16"/>
  <c r="E76" i="16"/>
  <c r="F76" i="16"/>
  <c r="G76" i="16"/>
  <c r="H76" i="16"/>
  <c r="I76" i="16"/>
  <c r="J76" i="16"/>
  <c r="K76" i="16"/>
  <c r="N76" i="16"/>
  <c r="P76" i="16" s="1"/>
  <c r="Y76" i="16"/>
  <c r="D77" i="16"/>
  <c r="E77" i="16"/>
  <c r="F77" i="16"/>
  <c r="G77" i="16"/>
  <c r="H77" i="16"/>
  <c r="I77" i="16"/>
  <c r="J77" i="16"/>
  <c r="K77" i="16"/>
  <c r="N77" i="16"/>
  <c r="Y77" i="16"/>
  <c r="D78" i="16"/>
  <c r="E78" i="16"/>
  <c r="F78" i="16"/>
  <c r="G78" i="16"/>
  <c r="H78" i="16"/>
  <c r="I78" i="16"/>
  <c r="J78" i="16"/>
  <c r="K78" i="16"/>
  <c r="N78" i="16"/>
  <c r="P78" i="16" s="1"/>
  <c r="Y78" i="16"/>
  <c r="D81" i="16"/>
  <c r="E81" i="16"/>
  <c r="F81" i="16"/>
  <c r="G81" i="16"/>
  <c r="H81" i="16"/>
  <c r="I81" i="16"/>
  <c r="J81" i="16"/>
  <c r="K81" i="16"/>
  <c r="Y81" i="16"/>
  <c r="D82" i="16"/>
  <c r="E82" i="16"/>
  <c r="F82" i="16"/>
  <c r="G82" i="16"/>
  <c r="H82" i="16"/>
  <c r="I82" i="16"/>
  <c r="J82" i="16"/>
  <c r="K82" i="16"/>
  <c r="Y82" i="16"/>
  <c r="D83" i="16"/>
  <c r="E83" i="16"/>
  <c r="F83" i="16"/>
  <c r="H83" i="16"/>
  <c r="I83" i="16"/>
  <c r="J83" i="16"/>
  <c r="K83" i="16"/>
  <c r="Y83" i="16"/>
  <c r="D84" i="16"/>
  <c r="E84" i="16"/>
  <c r="F84" i="16"/>
  <c r="G84" i="16"/>
  <c r="H84" i="16"/>
  <c r="I84" i="16"/>
  <c r="J84" i="16"/>
  <c r="K84" i="16"/>
  <c r="Y84" i="16"/>
  <c r="D85" i="16"/>
  <c r="E85" i="16"/>
  <c r="F85" i="16"/>
  <c r="G85" i="16"/>
  <c r="H85" i="16"/>
  <c r="I85" i="16"/>
  <c r="J85" i="16"/>
  <c r="K85" i="16"/>
  <c r="Y85" i="16"/>
  <c r="D86" i="16"/>
  <c r="E86" i="16"/>
  <c r="F86" i="16"/>
  <c r="G86" i="16"/>
  <c r="H86" i="16"/>
  <c r="I86" i="16"/>
  <c r="J86" i="16"/>
  <c r="K86" i="16"/>
  <c r="Y86" i="16"/>
  <c r="D87" i="16"/>
  <c r="E87" i="16"/>
  <c r="F87" i="16"/>
  <c r="G87" i="16"/>
  <c r="H87" i="16"/>
  <c r="I87" i="16"/>
  <c r="J87" i="16"/>
  <c r="K87" i="16"/>
  <c r="Y87" i="16"/>
  <c r="D88" i="16"/>
  <c r="E88" i="16"/>
  <c r="F88" i="16"/>
  <c r="G88" i="16"/>
  <c r="H88" i="16"/>
  <c r="I88" i="16"/>
  <c r="J88" i="16"/>
  <c r="K88" i="16"/>
  <c r="Y88" i="16"/>
  <c r="D89" i="16"/>
  <c r="E89" i="16"/>
  <c r="F89" i="16"/>
  <c r="G89" i="16"/>
  <c r="H89" i="16"/>
  <c r="I89" i="16"/>
  <c r="J89" i="16"/>
  <c r="K89" i="16"/>
  <c r="Y89" i="16"/>
  <c r="D90" i="16"/>
  <c r="E90" i="16"/>
  <c r="F90" i="16"/>
  <c r="H90" i="16"/>
  <c r="I90" i="16"/>
  <c r="J90" i="16"/>
  <c r="K90" i="16"/>
  <c r="Y90" i="16"/>
  <c r="D91" i="16"/>
  <c r="E91" i="16"/>
  <c r="F91" i="16"/>
  <c r="G91" i="16"/>
  <c r="H91" i="16"/>
  <c r="I91" i="16"/>
  <c r="J91" i="16"/>
  <c r="K91" i="16"/>
  <c r="Y91" i="16"/>
  <c r="D92" i="16"/>
  <c r="E92" i="16"/>
  <c r="F92" i="16"/>
  <c r="G92" i="16"/>
  <c r="H92" i="16"/>
  <c r="I92" i="16"/>
  <c r="J92" i="16"/>
  <c r="K92" i="16"/>
  <c r="N92" i="16"/>
  <c r="Y92" i="16"/>
  <c r="D95" i="16"/>
  <c r="E95" i="16"/>
  <c r="F95" i="16"/>
  <c r="G95" i="16"/>
  <c r="H95" i="16"/>
  <c r="I95" i="16"/>
  <c r="J95" i="16"/>
  <c r="K95" i="16"/>
  <c r="Y95" i="16"/>
  <c r="D96" i="16"/>
  <c r="E96" i="16"/>
  <c r="F96" i="16"/>
  <c r="G96" i="16"/>
  <c r="H96" i="16"/>
  <c r="I96" i="16"/>
  <c r="K96" i="16"/>
  <c r="Y96" i="16"/>
  <c r="D97" i="16"/>
  <c r="E97" i="16"/>
  <c r="F97" i="16"/>
  <c r="G97" i="16"/>
  <c r="H97" i="16"/>
  <c r="I97" i="16"/>
  <c r="J97" i="16"/>
  <c r="K97" i="16"/>
  <c r="Y97" i="16"/>
  <c r="D98" i="16"/>
  <c r="E98" i="16"/>
  <c r="F98" i="16"/>
  <c r="G98" i="16"/>
  <c r="H98" i="16"/>
  <c r="I98" i="16"/>
  <c r="J98" i="16"/>
  <c r="K98" i="16"/>
  <c r="Y98" i="16"/>
  <c r="D99" i="16"/>
  <c r="E99" i="16"/>
  <c r="F99" i="16"/>
  <c r="G99" i="16"/>
  <c r="H99" i="16"/>
  <c r="I99" i="16"/>
  <c r="J99" i="16"/>
  <c r="K99" i="16"/>
  <c r="Y99" i="16"/>
  <c r="D100" i="16"/>
  <c r="E100" i="16"/>
  <c r="F100" i="16"/>
  <c r="G100" i="16"/>
  <c r="H100" i="16"/>
  <c r="I100" i="16"/>
  <c r="J100" i="16"/>
  <c r="K100" i="16"/>
  <c r="N100" i="16"/>
  <c r="Y100" i="16"/>
  <c r="D101" i="16"/>
  <c r="E101" i="16"/>
  <c r="F101" i="16"/>
  <c r="G101" i="16"/>
  <c r="H101" i="16"/>
  <c r="I101" i="16"/>
  <c r="J101" i="16"/>
  <c r="K101" i="16"/>
  <c r="N101" i="16"/>
  <c r="Y101" i="16"/>
  <c r="D102" i="16"/>
  <c r="E102" i="16"/>
  <c r="F102" i="16"/>
  <c r="G102" i="16"/>
  <c r="H102" i="16"/>
  <c r="I102" i="16"/>
  <c r="J102" i="16"/>
  <c r="K102" i="16"/>
  <c r="N102" i="16"/>
  <c r="Y102" i="16"/>
  <c r="D105" i="16"/>
  <c r="E105" i="16"/>
  <c r="F105" i="16"/>
  <c r="G105" i="16"/>
  <c r="H105" i="16"/>
  <c r="I105" i="16"/>
  <c r="J105" i="16"/>
  <c r="K105" i="16"/>
  <c r="Y105" i="16"/>
  <c r="D106" i="16"/>
  <c r="E106" i="16"/>
  <c r="F106" i="16"/>
  <c r="G106" i="16"/>
  <c r="I106" i="16"/>
  <c r="J106" i="16"/>
  <c r="K106" i="16"/>
  <c r="Y106" i="16"/>
  <c r="D107" i="16"/>
  <c r="E107" i="16"/>
  <c r="F107" i="16"/>
  <c r="G107" i="16"/>
  <c r="H107" i="16"/>
  <c r="I107" i="16"/>
  <c r="J107" i="16"/>
  <c r="K107" i="16"/>
  <c r="Y107" i="16"/>
  <c r="D108" i="16"/>
  <c r="E108" i="16"/>
  <c r="F108" i="16"/>
  <c r="G108" i="16"/>
  <c r="H108" i="16"/>
  <c r="I108" i="16"/>
  <c r="J108" i="16"/>
  <c r="K108" i="16"/>
  <c r="Y108" i="16"/>
  <c r="D109" i="16"/>
  <c r="E109" i="16"/>
  <c r="F109" i="16"/>
  <c r="G109" i="16"/>
  <c r="H109" i="16"/>
  <c r="I109" i="16"/>
  <c r="J109" i="16"/>
  <c r="K109" i="16"/>
  <c r="Y109" i="16"/>
  <c r="D110" i="16"/>
  <c r="E110" i="16"/>
  <c r="F110" i="16"/>
  <c r="G110" i="16"/>
  <c r="I110" i="16"/>
  <c r="J110" i="16"/>
  <c r="K110" i="16"/>
  <c r="Y110" i="16"/>
  <c r="D111" i="16"/>
  <c r="E111" i="16"/>
  <c r="F111" i="16"/>
  <c r="G111" i="16"/>
  <c r="H111" i="16"/>
  <c r="I111" i="16"/>
  <c r="J111" i="16"/>
  <c r="K111" i="16"/>
  <c r="Y111" i="16"/>
  <c r="D112" i="16"/>
  <c r="E112" i="16"/>
  <c r="F112" i="16"/>
  <c r="G112" i="16"/>
  <c r="H112" i="16"/>
  <c r="I112" i="16"/>
  <c r="J112" i="16"/>
  <c r="K112" i="16"/>
  <c r="N112" i="16"/>
  <c r="P112" i="16" s="1"/>
  <c r="Y112" i="16"/>
  <c r="D113" i="16"/>
  <c r="E113" i="16"/>
  <c r="F113" i="16"/>
  <c r="G113" i="16"/>
  <c r="H113" i="16"/>
  <c r="I113" i="16"/>
  <c r="J113" i="16"/>
  <c r="K113" i="16"/>
  <c r="Y113" i="16"/>
  <c r="D114" i="16"/>
  <c r="E114" i="16"/>
  <c r="F114" i="16"/>
  <c r="G114" i="16"/>
  <c r="H114" i="16"/>
  <c r="I114" i="16"/>
  <c r="J114" i="16"/>
  <c r="K114" i="16"/>
  <c r="N114" i="16"/>
  <c r="Q114" i="16" s="1"/>
  <c r="Y114" i="16"/>
  <c r="D115" i="16"/>
  <c r="E115" i="16"/>
  <c r="F115" i="16"/>
  <c r="G115" i="16"/>
  <c r="H115" i="16"/>
  <c r="I115" i="16"/>
  <c r="J115" i="16"/>
  <c r="K115" i="16"/>
  <c r="N115" i="16"/>
  <c r="Y115" i="16"/>
  <c r="D116" i="16"/>
  <c r="E116" i="16"/>
  <c r="F116" i="16"/>
  <c r="G116" i="16"/>
  <c r="H116" i="16"/>
  <c r="I116" i="16"/>
  <c r="J116" i="16"/>
  <c r="K116" i="16"/>
  <c r="N116" i="16"/>
  <c r="Y116" i="16"/>
  <c r="D119" i="16"/>
  <c r="E119" i="16"/>
  <c r="F119" i="16"/>
  <c r="G119" i="16"/>
  <c r="H119" i="16"/>
  <c r="I119" i="16"/>
  <c r="J119" i="16"/>
  <c r="K119" i="16"/>
  <c r="Y119" i="16"/>
  <c r="D120" i="16"/>
  <c r="E120" i="16"/>
  <c r="F120" i="16"/>
  <c r="G120" i="16"/>
  <c r="H120" i="16"/>
  <c r="J120" i="16"/>
  <c r="K120" i="16"/>
  <c r="Y120" i="16"/>
  <c r="D121" i="16"/>
  <c r="E121" i="16"/>
  <c r="F121" i="16"/>
  <c r="G121" i="16"/>
  <c r="H121" i="16"/>
  <c r="J121" i="16"/>
  <c r="K121" i="16"/>
  <c r="Y121" i="16"/>
  <c r="D122" i="16"/>
  <c r="E122" i="16"/>
  <c r="F122" i="16"/>
  <c r="G122" i="16"/>
  <c r="H122" i="16"/>
  <c r="J122" i="16"/>
  <c r="K122" i="16"/>
  <c r="Y122" i="16"/>
  <c r="D123" i="16"/>
  <c r="E123" i="16"/>
  <c r="F123" i="16"/>
  <c r="G123" i="16"/>
  <c r="H123" i="16"/>
  <c r="J123" i="16"/>
  <c r="K123" i="16"/>
  <c r="Y123" i="16"/>
  <c r="D124" i="16"/>
  <c r="E124" i="16"/>
  <c r="F124" i="16"/>
  <c r="G124" i="16"/>
  <c r="H124" i="16"/>
  <c r="J124" i="16"/>
  <c r="K124" i="16"/>
  <c r="Y124" i="16"/>
  <c r="D125" i="16"/>
  <c r="E125" i="16"/>
  <c r="F125" i="16"/>
  <c r="G125" i="16"/>
  <c r="H125" i="16"/>
  <c r="J125" i="16"/>
  <c r="K125" i="16"/>
  <c r="Y125" i="16"/>
  <c r="D126" i="16"/>
  <c r="E126" i="16"/>
  <c r="F126" i="16"/>
  <c r="G126" i="16"/>
  <c r="H126" i="16"/>
  <c r="J126" i="16"/>
  <c r="K126" i="16"/>
  <c r="Y126" i="16"/>
  <c r="D127" i="16"/>
  <c r="E127" i="16"/>
  <c r="F127" i="16"/>
  <c r="G127" i="16"/>
  <c r="H127" i="16"/>
  <c r="I127" i="16"/>
  <c r="J127" i="16"/>
  <c r="Y127" i="16"/>
  <c r="D128" i="16"/>
  <c r="E128" i="16"/>
  <c r="F128" i="16"/>
  <c r="G128" i="16"/>
  <c r="H128" i="16"/>
  <c r="J128" i="16"/>
  <c r="K128" i="16"/>
  <c r="Y128" i="16"/>
  <c r="D129" i="16"/>
  <c r="E129" i="16"/>
  <c r="F129" i="16"/>
  <c r="G129" i="16"/>
  <c r="H129" i="16"/>
  <c r="I129" i="16"/>
  <c r="J129" i="16"/>
  <c r="Y129" i="16"/>
  <c r="D130" i="16"/>
  <c r="E130" i="16"/>
  <c r="F130" i="16"/>
  <c r="G130" i="16"/>
  <c r="H130" i="16"/>
  <c r="I130" i="16"/>
  <c r="J130" i="16"/>
  <c r="K130" i="16"/>
  <c r="N130" i="16"/>
  <c r="P130" i="16" s="1"/>
  <c r="Y130" i="16"/>
  <c r="K3" i="16"/>
  <c r="N125" i="16" s="1"/>
  <c r="E15" i="14"/>
  <c r="E20" i="14"/>
  <c r="E6" i="14"/>
  <c r="S30" i="17" l="1"/>
  <c r="R30" i="17"/>
  <c r="T30" i="17"/>
  <c r="P30" i="17"/>
  <c r="U30" i="17"/>
  <c r="V30" i="17"/>
  <c r="W30" i="17"/>
  <c r="R35" i="17"/>
  <c r="T12" i="17"/>
  <c r="Q35" i="17"/>
  <c r="T16" i="17"/>
  <c r="T77" i="17"/>
  <c r="V75" i="17"/>
  <c r="W74" i="17"/>
  <c r="R11" i="17"/>
  <c r="Q10" i="17"/>
  <c r="R9" i="17"/>
  <c r="T7" i="17"/>
  <c r="U45" i="17"/>
  <c r="W11" i="17"/>
  <c r="U20" i="17"/>
  <c r="V11" i="17"/>
  <c r="V18" i="17"/>
  <c r="T36" i="17"/>
  <c r="V34" i="17"/>
  <c r="F13" i="17"/>
  <c r="U12" i="17"/>
  <c r="P10" i="17"/>
  <c r="Z7" i="17"/>
  <c r="N7" i="17"/>
  <c r="Q7" i="17"/>
  <c r="D21" i="17"/>
  <c r="Z17" i="17"/>
  <c r="N17" i="17"/>
  <c r="Q17" i="17" s="1"/>
  <c r="K26" i="17"/>
  <c r="W25" i="17"/>
  <c r="N24" i="17"/>
  <c r="Q24" i="17" s="1"/>
  <c r="M39" i="17"/>
  <c r="N33" i="17"/>
  <c r="N28" i="17"/>
  <c r="P28" i="17"/>
  <c r="N44" i="17"/>
  <c r="U44" i="17" s="1"/>
  <c r="N51" i="17"/>
  <c r="Q51" i="17" s="1"/>
  <c r="E55" i="17"/>
  <c r="K65" i="17"/>
  <c r="F65" i="17"/>
  <c r="Z78" i="17"/>
  <c r="M71" i="17"/>
  <c r="Z71" i="17"/>
  <c r="K79" i="17"/>
  <c r="H79" i="17"/>
  <c r="M88" i="17"/>
  <c r="Z88" i="17"/>
  <c r="W95" i="17"/>
  <c r="K103" i="17"/>
  <c r="N10" i="17"/>
  <c r="M17" i="17"/>
  <c r="N39" i="17"/>
  <c r="N38" i="17"/>
  <c r="M36" i="17"/>
  <c r="P36" i="17"/>
  <c r="Z36" i="17"/>
  <c r="N35" i="17"/>
  <c r="M34" i="17"/>
  <c r="M45" i="17"/>
  <c r="P45" i="17"/>
  <c r="Z42" i="17"/>
  <c r="P51" i="17"/>
  <c r="P73" i="17"/>
  <c r="J79" i="17"/>
  <c r="S67" i="17"/>
  <c r="N88" i="17"/>
  <c r="R83" i="17"/>
  <c r="M115" i="17"/>
  <c r="U115" i="17"/>
  <c r="J103" i="17"/>
  <c r="D13" i="17"/>
  <c r="N20" i="17"/>
  <c r="R20" i="17" s="1"/>
  <c r="U18" i="17"/>
  <c r="H21" i="17"/>
  <c r="H133" i="17" s="1"/>
  <c r="Z23" i="17"/>
  <c r="Z38" i="17"/>
  <c r="N37" i="17"/>
  <c r="M35" i="17"/>
  <c r="Z28" i="17"/>
  <c r="D47" i="17"/>
  <c r="K47" i="17"/>
  <c r="P54" i="17"/>
  <c r="R54" i="17"/>
  <c r="R52" i="17"/>
  <c r="Z50" i="17"/>
  <c r="Z62" i="17"/>
  <c r="M59" i="17"/>
  <c r="S72" i="17"/>
  <c r="Z87" i="17"/>
  <c r="V129" i="17"/>
  <c r="W107" i="17"/>
  <c r="K117" i="17"/>
  <c r="Z9" i="17"/>
  <c r="N16" i="17"/>
  <c r="V39" i="17"/>
  <c r="Q30" i="17"/>
  <c r="N29" i="17"/>
  <c r="V29" i="17" s="1"/>
  <c r="J47" i="17"/>
  <c r="N54" i="17"/>
  <c r="M78" i="17"/>
  <c r="N74" i="17"/>
  <c r="P74" i="17" s="1"/>
  <c r="Q74" i="17"/>
  <c r="R72" i="17"/>
  <c r="N84" i="17"/>
  <c r="I131" i="17"/>
  <c r="J117" i="17"/>
  <c r="Q9" i="17"/>
  <c r="N12" i="17"/>
  <c r="S12" i="17" s="1"/>
  <c r="M9" i="17"/>
  <c r="G13" i="17"/>
  <c r="N19" i="17"/>
  <c r="J40" i="17"/>
  <c r="U39" i="17"/>
  <c r="I47" i="17"/>
  <c r="Q50" i="17"/>
  <c r="M50" i="17"/>
  <c r="U49" i="17"/>
  <c r="I55" i="17"/>
  <c r="Z64" i="17"/>
  <c r="M62" i="17"/>
  <c r="U78" i="17"/>
  <c r="V78" i="17"/>
  <c r="W78" i="17"/>
  <c r="M75" i="17"/>
  <c r="M74" i="17"/>
  <c r="M72" i="17"/>
  <c r="Z72" i="17"/>
  <c r="P70" i="17"/>
  <c r="Z70" i="17"/>
  <c r="U68" i="17"/>
  <c r="Z91" i="17"/>
  <c r="P150" i="17"/>
  <c r="M129" i="17"/>
  <c r="I117" i="17"/>
  <c r="N43" i="17"/>
  <c r="U43" i="17" s="1"/>
  <c r="N53" i="17"/>
  <c r="T53" i="17" s="1"/>
  <c r="J133" i="17"/>
  <c r="J13" i="17"/>
  <c r="U10" i="17"/>
  <c r="G21" i="17"/>
  <c r="Z15" i="17"/>
  <c r="Z21" i="17" s="1"/>
  <c r="N15" i="17"/>
  <c r="U15" i="17" s="1"/>
  <c r="Q15" i="17"/>
  <c r="E26" i="17"/>
  <c r="E133" i="17" s="1"/>
  <c r="T24" i="17"/>
  <c r="I26" i="17"/>
  <c r="Z34" i="17"/>
  <c r="M30" i="17"/>
  <c r="Z29" i="17"/>
  <c r="T28" i="17"/>
  <c r="H40" i="17"/>
  <c r="S53" i="17"/>
  <c r="Z51" i="17"/>
  <c r="N50" i="17"/>
  <c r="Z49" i="17"/>
  <c r="H55" i="17"/>
  <c r="J65" i="17"/>
  <c r="M77" i="17"/>
  <c r="Z77" i="17"/>
  <c r="Z73" i="17"/>
  <c r="N72" i="17"/>
  <c r="W70" i="17"/>
  <c r="Z69" i="17"/>
  <c r="M87" i="17"/>
  <c r="M86" i="17"/>
  <c r="Q86" i="17"/>
  <c r="Z86" i="17"/>
  <c r="P153" i="17"/>
  <c r="P158" i="17" s="1"/>
  <c r="M158" i="17"/>
  <c r="W111" i="17"/>
  <c r="V99" i="17"/>
  <c r="I13" i="17"/>
  <c r="I133" i="17" s="1"/>
  <c r="N11" i="17"/>
  <c r="Q11" i="17"/>
  <c r="N8" i="17"/>
  <c r="U8" i="17" s="1"/>
  <c r="N18" i="17"/>
  <c r="M15" i="17"/>
  <c r="D26" i="17"/>
  <c r="D133" i="17" s="1"/>
  <c r="S24" i="17"/>
  <c r="U37" i="17"/>
  <c r="T35" i="17"/>
  <c r="S33" i="17"/>
  <c r="M32" i="17"/>
  <c r="G40" i="17"/>
  <c r="M40" i="17" s="1"/>
  <c r="W42" i="17"/>
  <c r="J55" i="17"/>
  <c r="M53" i="17"/>
  <c r="G55" i="17"/>
  <c r="Z61" i="17"/>
  <c r="N60" i="17"/>
  <c r="Q60" i="17" s="1"/>
  <c r="Q58" i="17"/>
  <c r="D65" i="17"/>
  <c r="M65" i="17" s="1"/>
  <c r="G79" i="17"/>
  <c r="W72" i="17"/>
  <c r="V70" i="17"/>
  <c r="M90" i="17"/>
  <c r="N86" i="17"/>
  <c r="V111" i="17"/>
  <c r="M99" i="17"/>
  <c r="U100" i="17"/>
  <c r="R100" i="17"/>
  <c r="W100" i="17"/>
  <c r="P100" i="17"/>
  <c r="N9" i="17"/>
  <c r="R19" i="17"/>
  <c r="K13" i="17"/>
  <c r="K133" i="17" s="1"/>
  <c r="Z11" i="17"/>
  <c r="H13" i="17"/>
  <c r="M11" i="17"/>
  <c r="E21" i="17"/>
  <c r="U16" i="17"/>
  <c r="Z25" i="17"/>
  <c r="T37" i="17"/>
  <c r="S35" i="17"/>
  <c r="N32" i="17"/>
  <c r="T49" i="17"/>
  <c r="F55" i="17"/>
  <c r="F133" i="17" s="1"/>
  <c r="M61" i="17"/>
  <c r="M60" i="17"/>
  <c r="G65" i="17"/>
  <c r="D79" i="17"/>
  <c r="S77" i="17"/>
  <c r="U70" i="17"/>
  <c r="N69" i="17"/>
  <c r="R69" i="17" s="1"/>
  <c r="I79" i="17"/>
  <c r="Z90" i="17"/>
  <c r="H93" i="17"/>
  <c r="I93" i="17"/>
  <c r="J131" i="17"/>
  <c r="N123" i="17"/>
  <c r="S123" i="17" s="1"/>
  <c r="P123" i="17"/>
  <c r="M111" i="17"/>
  <c r="N58" i="17"/>
  <c r="E65" i="17"/>
  <c r="M57" i="17"/>
  <c r="Z67" i="17"/>
  <c r="V88" i="17"/>
  <c r="V84" i="17"/>
  <c r="N126" i="17"/>
  <c r="P126" i="17"/>
  <c r="Z126" i="17"/>
  <c r="Z119" i="17"/>
  <c r="V98" i="17"/>
  <c r="T42" i="17"/>
  <c r="U51" i="17"/>
  <c r="N62" i="17"/>
  <c r="T62" i="17" s="1"/>
  <c r="M58" i="17"/>
  <c r="Z57" i="17"/>
  <c r="N57" i="17"/>
  <c r="W89" i="17"/>
  <c r="Z82" i="17"/>
  <c r="Z93" i="17" s="1"/>
  <c r="G93" i="17"/>
  <c r="Z115" i="17"/>
  <c r="T114" i="17"/>
  <c r="T102" i="17"/>
  <c r="P43" i="17"/>
  <c r="G47" i="17"/>
  <c r="Z52" i="17"/>
  <c r="N52" i="17"/>
  <c r="Q52" i="17"/>
  <c r="N49" i="17"/>
  <c r="S64" i="17"/>
  <c r="W77" i="17"/>
  <c r="N76" i="17"/>
  <c r="T76" i="17" s="1"/>
  <c r="F79" i="17"/>
  <c r="M91" i="17"/>
  <c r="P85" i="17"/>
  <c r="D93" i="17"/>
  <c r="M93" i="17" s="1"/>
  <c r="M130" i="17"/>
  <c r="M120" i="17"/>
  <c r="D131" i="17"/>
  <c r="V116" i="17"/>
  <c r="M112" i="17"/>
  <c r="M108" i="17"/>
  <c r="S102" i="17"/>
  <c r="V101" i="17"/>
  <c r="M100" i="17"/>
  <c r="Q100" i="17"/>
  <c r="Z100" i="17"/>
  <c r="E103" i="17"/>
  <c r="Z31" i="17"/>
  <c r="M52" i="17"/>
  <c r="M49" i="17"/>
  <c r="D55" i="17"/>
  <c r="M68" i="17"/>
  <c r="N92" i="17"/>
  <c r="T92" i="17" s="1"/>
  <c r="Q92" i="17"/>
  <c r="N91" i="17"/>
  <c r="Z84" i="17"/>
  <c r="M82" i="17"/>
  <c r="N130" i="17"/>
  <c r="S122" i="17"/>
  <c r="N120" i="17"/>
  <c r="N112" i="17"/>
  <c r="N108" i="17"/>
  <c r="R108" i="17" s="1"/>
  <c r="H117" i="17"/>
  <c r="U101" i="17"/>
  <c r="N97" i="17"/>
  <c r="N99" i="17"/>
  <c r="W99" i="17" s="1"/>
  <c r="N101" i="17"/>
  <c r="N111" i="17"/>
  <c r="N113" i="17"/>
  <c r="N115" i="17"/>
  <c r="N121" i="17"/>
  <c r="N129" i="17"/>
  <c r="U129" i="17" s="1"/>
  <c r="N83" i="17"/>
  <c r="N85" i="17"/>
  <c r="N87" i="17"/>
  <c r="U87" i="17" s="1"/>
  <c r="N89" i="17"/>
  <c r="N95" i="17"/>
  <c r="N107" i="17"/>
  <c r="Q107" i="17" s="1"/>
  <c r="N109" i="17"/>
  <c r="V109" i="17" s="1"/>
  <c r="N124" i="17"/>
  <c r="N105" i="17"/>
  <c r="N119" i="17"/>
  <c r="V119" i="17" s="1"/>
  <c r="N127" i="17"/>
  <c r="N122" i="17"/>
  <c r="N116" i="17"/>
  <c r="N125" i="17"/>
  <c r="N90" i="17"/>
  <c r="T90" i="17" s="1"/>
  <c r="N67" i="17"/>
  <c r="N70" i="17"/>
  <c r="N73" i="17"/>
  <c r="N75" i="17"/>
  <c r="N77" i="17"/>
  <c r="N61" i="17"/>
  <c r="V61" i="17" s="1"/>
  <c r="N63" i="17"/>
  <c r="P63" i="17" s="1"/>
  <c r="N31" i="17"/>
  <c r="U31" i="17" s="1"/>
  <c r="N98" i="17"/>
  <c r="N106" i="17"/>
  <c r="N110" i="17"/>
  <c r="N81" i="17"/>
  <c r="N82" i="17"/>
  <c r="N59" i="17"/>
  <c r="W59" i="17" s="1"/>
  <c r="N128" i="17"/>
  <c r="Q128" i="17" s="1"/>
  <c r="N71" i="17"/>
  <c r="U71" i="17" s="1"/>
  <c r="N102" i="17"/>
  <c r="N114" i="17"/>
  <c r="N96" i="17"/>
  <c r="N25" i="17"/>
  <c r="N23" i="17"/>
  <c r="N36" i="17"/>
  <c r="V36" i="17" s="1"/>
  <c r="N34" i="17"/>
  <c r="Z45" i="17"/>
  <c r="N45" i="17"/>
  <c r="W45" i="17" s="1"/>
  <c r="Q45" i="17"/>
  <c r="N42" i="17"/>
  <c r="P42" i="17" s="1"/>
  <c r="N64" i="17"/>
  <c r="U57" i="17"/>
  <c r="T78" i="17"/>
  <c r="Z75" i="17"/>
  <c r="M69" i="17"/>
  <c r="N68" i="17"/>
  <c r="V67" i="17"/>
  <c r="M92" i="17"/>
  <c r="R88" i="17"/>
  <c r="V85" i="17"/>
  <c r="U83" i="17"/>
  <c r="M127" i="17"/>
  <c r="Z127" i="17"/>
  <c r="R127" i="17"/>
  <c r="Q114" i="17"/>
  <c r="M105" i="17"/>
  <c r="G117" i="17"/>
  <c r="Z105" i="17"/>
  <c r="S105" i="17"/>
  <c r="Q102" i="17"/>
  <c r="Q96" i="17"/>
  <c r="Z129" i="17"/>
  <c r="M124" i="17"/>
  <c r="U119" i="17"/>
  <c r="M113" i="17"/>
  <c r="Z111" i="17"/>
  <c r="S110" i="17"/>
  <c r="U106" i="17"/>
  <c r="M101" i="17"/>
  <c r="P101" i="17"/>
  <c r="Z99" i="17"/>
  <c r="T98" i="17"/>
  <c r="M96" i="17"/>
  <c r="V130" i="17"/>
  <c r="Z123" i="17"/>
  <c r="H131" i="17"/>
  <c r="T116" i="17"/>
  <c r="M114" i="17"/>
  <c r="V112" i="17"/>
  <c r="E117" i="17"/>
  <c r="M117" i="17" s="1"/>
  <c r="M102" i="17"/>
  <c r="W101" i="17"/>
  <c r="V100" i="17"/>
  <c r="S98" i="17"/>
  <c r="Z95" i="17"/>
  <c r="H103" i="17"/>
  <c r="W124" i="17"/>
  <c r="M119" i="17"/>
  <c r="G131" i="17"/>
  <c r="R106" i="17"/>
  <c r="F117" i="17"/>
  <c r="P105" i="17"/>
  <c r="U99" i="17"/>
  <c r="P97" i="17"/>
  <c r="Z97" i="17"/>
  <c r="S84" i="17"/>
  <c r="Q83" i="17"/>
  <c r="R82" i="17"/>
  <c r="F93" i="17"/>
  <c r="M81" i="17"/>
  <c r="Q81" i="17"/>
  <c r="T130" i="17"/>
  <c r="T129" i="17"/>
  <c r="Q129" i="17"/>
  <c r="V124" i="17"/>
  <c r="M122" i="17"/>
  <c r="T120" i="17"/>
  <c r="S119" i="17"/>
  <c r="Z113" i="17"/>
  <c r="R111" i="17"/>
  <c r="M110" i="17"/>
  <c r="U108" i="17"/>
  <c r="D103" i="17"/>
  <c r="Z101" i="17"/>
  <c r="T100" i="17"/>
  <c r="M98" i="17"/>
  <c r="W97" i="17"/>
  <c r="Z96" i="17"/>
  <c r="T95" i="17"/>
  <c r="R70" i="17"/>
  <c r="M67" i="17"/>
  <c r="E93" i="17"/>
  <c r="R85" i="17"/>
  <c r="S130" i="17"/>
  <c r="M125" i="17"/>
  <c r="Z121" i="17"/>
  <c r="E131" i="17"/>
  <c r="M116" i="17"/>
  <c r="Z114" i="17"/>
  <c r="V114" i="17"/>
  <c r="S112" i="17"/>
  <c r="Z109" i="17"/>
  <c r="M107" i="17"/>
  <c r="V105" i="17"/>
  <c r="Z102" i="17"/>
  <c r="V102" i="17"/>
  <c r="S100" i="17"/>
  <c r="M95" i="17"/>
  <c r="E79" i="17"/>
  <c r="S88" i="17"/>
  <c r="M84" i="17"/>
  <c r="M83" i="17"/>
  <c r="K131" i="17"/>
  <c r="W122" i="17"/>
  <c r="R120" i="17"/>
  <c r="F131" i="17"/>
  <c r="U105" i="17"/>
  <c r="P99" i="17"/>
  <c r="S96" i="17"/>
  <c r="G103" i="17"/>
  <c r="Z124" i="17"/>
  <c r="Z107" i="17"/>
  <c r="P124" i="17"/>
  <c r="E26" i="16"/>
  <c r="F47" i="16"/>
  <c r="V71" i="16"/>
  <c r="W100" i="16"/>
  <c r="M43" i="16"/>
  <c r="Z84" i="16"/>
  <c r="K65" i="16"/>
  <c r="M108" i="16"/>
  <c r="D13" i="16"/>
  <c r="G47" i="16"/>
  <c r="F26" i="16"/>
  <c r="Z91" i="16"/>
  <c r="Z88" i="16"/>
  <c r="Z74" i="16"/>
  <c r="M67" i="16"/>
  <c r="Z30" i="16"/>
  <c r="Z25" i="16"/>
  <c r="Z120" i="16"/>
  <c r="Z52" i="16"/>
  <c r="Z16" i="16"/>
  <c r="M114" i="16"/>
  <c r="D21" i="16"/>
  <c r="Z12" i="16"/>
  <c r="Z127" i="16"/>
  <c r="Z112" i="16"/>
  <c r="I117" i="16"/>
  <c r="Z106" i="16"/>
  <c r="M128" i="16"/>
  <c r="W114" i="16"/>
  <c r="T77" i="16"/>
  <c r="M68" i="16"/>
  <c r="Z39" i="16"/>
  <c r="Z34" i="16"/>
  <c r="Z20" i="16"/>
  <c r="D103" i="16"/>
  <c r="U71" i="16"/>
  <c r="M69" i="16"/>
  <c r="M35" i="16"/>
  <c r="M31" i="16"/>
  <c r="Z23" i="16"/>
  <c r="Z116" i="16"/>
  <c r="M83" i="16"/>
  <c r="V116" i="16"/>
  <c r="Z83" i="16"/>
  <c r="M57" i="16"/>
  <c r="Z121" i="16"/>
  <c r="D79" i="16"/>
  <c r="D26" i="16"/>
  <c r="M127" i="16"/>
  <c r="E131" i="16"/>
  <c r="M120" i="16"/>
  <c r="Q115" i="16"/>
  <c r="M86" i="16"/>
  <c r="E79" i="16"/>
  <c r="M71" i="16"/>
  <c r="Z126" i="16"/>
  <c r="D131" i="16"/>
  <c r="M111" i="16"/>
  <c r="Z97" i="16"/>
  <c r="Z92" i="16"/>
  <c r="Z86" i="16"/>
  <c r="M73" i="16"/>
  <c r="Z45" i="16"/>
  <c r="I40" i="16"/>
  <c r="H26" i="16"/>
  <c r="K13" i="16"/>
  <c r="Z70" i="16"/>
  <c r="N122" i="16"/>
  <c r="S122" i="16" s="1"/>
  <c r="W102" i="16"/>
  <c r="F103" i="16"/>
  <c r="Z76" i="16"/>
  <c r="Z73" i="16"/>
  <c r="F79" i="16"/>
  <c r="K117" i="16"/>
  <c r="Z108" i="16"/>
  <c r="M97" i="16"/>
  <c r="Z77" i="16"/>
  <c r="E65" i="16"/>
  <c r="K55" i="16"/>
  <c r="Z37" i="16"/>
  <c r="I131" i="16"/>
  <c r="M130" i="16"/>
  <c r="Z124" i="16"/>
  <c r="N119" i="16"/>
  <c r="W119" i="16" s="1"/>
  <c r="J117" i="16"/>
  <c r="U101" i="16"/>
  <c r="Z96" i="16"/>
  <c r="J103" i="16"/>
  <c r="Q92" i="16"/>
  <c r="M91" i="16"/>
  <c r="Z67" i="16"/>
  <c r="Z54" i="16"/>
  <c r="Z8" i="16"/>
  <c r="V25" i="16"/>
  <c r="U25" i="16"/>
  <c r="T78" i="16"/>
  <c r="U78" i="16"/>
  <c r="S78" i="16"/>
  <c r="Q78" i="16"/>
  <c r="P101" i="16"/>
  <c r="Q71" i="16"/>
  <c r="P92" i="16"/>
  <c r="R78" i="16"/>
  <c r="R102" i="16"/>
  <c r="P102" i="16"/>
  <c r="W130" i="16"/>
  <c r="Q102" i="16"/>
  <c r="P114" i="16"/>
  <c r="U100" i="16"/>
  <c r="Q77" i="16"/>
  <c r="W25" i="16"/>
  <c r="S112" i="16"/>
  <c r="U115" i="16"/>
  <c r="V114" i="16"/>
  <c r="U114" i="16"/>
  <c r="T100" i="16"/>
  <c r="V92" i="16"/>
  <c r="U76" i="16"/>
  <c r="U46" i="16"/>
  <c r="S25" i="16"/>
  <c r="T25" i="16"/>
  <c r="P77" i="16"/>
  <c r="W46" i="16"/>
  <c r="V76" i="16"/>
  <c r="T115" i="16"/>
  <c r="S114" i="16"/>
  <c r="T114" i="16"/>
  <c r="Q112" i="16"/>
  <c r="W101" i="16"/>
  <c r="S100" i="16"/>
  <c r="S76" i="16"/>
  <c r="S46" i="16"/>
  <c r="R25" i="16"/>
  <c r="V46" i="16"/>
  <c r="R130" i="16"/>
  <c r="U102" i="16"/>
  <c r="V101" i="16"/>
  <c r="R100" i="16"/>
  <c r="U92" i="16"/>
  <c r="T92" i="16"/>
  <c r="W78" i="16"/>
  <c r="R76" i="16"/>
  <c r="R46" i="16"/>
  <c r="Q25" i="16"/>
  <c r="W76" i="16"/>
  <c r="W115" i="16"/>
  <c r="V115" i="16"/>
  <c r="W92" i="16"/>
  <c r="W77" i="16"/>
  <c r="P71" i="16"/>
  <c r="S116" i="16"/>
  <c r="S115" i="16"/>
  <c r="R114" i="16"/>
  <c r="R116" i="16"/>
  <c r="R115" i="16"/>
  <c r="T101" i="16"/>
  <c r="P100" i="16"/>
  <c r="Q100" i="16"/>
  <c r="R92" i="16"/>
  <c r="V78" i="16"/>
  <c r="V77" i="16"/>
  <c r="S77" i="16"/>
  <c r="Q76" i="16"/>
  <c r="Q46" i="16"/>
  <c r="Q116" i="16"/>
  <c r="T102" i="16"/>
  <c r="S102" i="16"/>
  <c r="S101" i="16"/>
  <c r="U77" i="16"/>
  <c r="W71" i="16"/>
  <c r="T125" i="16"/>
  <c r="V125" i="16"/>
  <c r="U125" i="16"/>
  <c r="S125" i="16"/>
  <c r="W125" i="16"/>
  <c r="P125" i="16"/>
  <c r="R125" i="16"/>
  <c r="J131" i="16"/>
  <c r="S130" i="16"/>
  <c r="T130" i="16"/>
  <c r="U130" i="16"/>
  <c r="Q130" i="16"/>
  <c r="M123" i="16"/>
  <c r="P116" i="16"/>
  <c r="M116" i="16"/>
  <c r="R112" i="16"/>
  <c r="M110" i="16"/>
  <c r="K103" i="16"/>
  <c r="S92" i="16"/>
  <c r="K40" i="16"/>
  <c r="K21" i="16"/>
  <c r="M10" i="16"/>
  <c r="Z10" i="16"/>
  <c r="P150" i="16"/>
  <c r="K131" i="16"/>
  <c r="E117" i="16"/>
  <c r="M106" i="16"/>
  <c r="M102" i="16"/>
  <c r="Z90" i="16"/>
  <c r="K93" i="16"/>
  <c r="M77" i="16"/>
  <c r="H55" i="16"/>
  <c r="J40" i="16"/>
  <c r="M28" i="16"/>
  <c r="N19" i="16"/>
  <c r="W19" i="16" s="1"/>
  <c r="N31" i="16"/>
  <c r="V31" i="16" s="1"/>
  <c r="N38" i="16"/>
  <c r="N57" i="16"/>
  <c r="V57" i="16" s="1"/>
  <c r="N67" i="16"/>
  <c r="P67" i="16" s="1"/>
  <c r="N15" i="16"/>
  <c r="V15" i="16" s="1"/>
  <c r="N17" i="16"/>
  <c r="V17" i="16" s="1"/>
  <c r="N29" i="16"/>
  <c r="W29" i="16" s="1"/>
  <c r="N44" i="16"/>
  <c r="N23" i="16"/>
  <c r="U23" i="16" s="1"/>
  <c r="N34" i="16"/>
  <c r="N36" i="16"/>
  <c r="V36" i="16" s="1"/>
  <c r="N42" i="16"/>
  <c r="V42" i="16" s="1"/>
  <c r="N54" i="16"/>
  <c r="V54" i="16" s="1"/>
  <c r="N60" i="16"/>
  <c r="Q60" i="16" s="1"/>
  <c r="N8" i="16"/>
  <c r="T8" i="16" s="1"/>
  <c r="N10" i="16"/>
  <c r="T10" i="16" s="1"/>
  <c r="N12" i="16"/>
  <c r="U12" i="16" s="1"/>
  <c r="N50" i="16"/>
  <c r="U50" i="16" s="1"/>
  <c r="N52" i="16"/>
  <c r="U52" i="16" s="1"/>
  <c r="N20" i="16"/>
  <c r="T20" i="16" s="1"/>
  <c r="N28" i="16"/>
  <c r="V28" i="16" s="1"/>
  <c r="N30" i="16"/>
  <c r="T30" i="16" s="1"/>
  <c r="N35" i="16"/>
  <c r="W35" i="16" s="1"/>
  <c r="N39" i="16"/>
  <c r="Q39" i="16" s="1"/>
  <c r="N69" i="16"/>
  <c r="V69" i="16" s="1"/>
  <c r="N105" i="16"/>
  <c r="P105" i="16" s="1"/>
  <c r="N107" i="16"/>
  <c r="P107" i="16" s="1"/>
  <c r="N109" i="16"/>
  <c r="P109" i="16" s="1"/>
  <c r="N123" i="16"/>
  <c r="R123" i="16" s="1"/>
  <c r="N7" i="16"/>
  <c r="Q7" i="16" s="1"/>
  <c r="N51" i="16"/>
  <c r="V51" i="16" s="1"/>
  <c r="N72" i="16"/>
  <c r="V72" i="16" s="1"/>
  <c r="N74" i="16"/>
  <c r="T74" i="16" s="1"/>
  <c r="N90" i="16"/>
  <c r="R90" i="16" s="1"/>
  <c r="N45" i="16"/>
  <c r="S45" i="16" s="1"/>
  <c r="N84" i="16"/>
  <c r="V84" i="16" s="1"/>
  <c r="N86" i="16"/>
  <c r="V86" i="16" s="1"/>
  <c r="N88" i="16"/>
  <c r="U88" i="16" s="1"/>
  <c r="N96" i="16"/>
  <c r="U96" i="16" s="1"/>
  <c r="N11" i="16"/>
  <c r="N58" i="16"/>
  <c r="T58" i="16" s="1"/>
  <c r="N61" i="16"/>
  <c r="R61" i="16" s="1"/>
  <c r="N62" i="16"/>
  <c r="S62" i="16" s="1"/>
  <c r="N70" i="16"/>
  <c r="S70" i="16" s="1"/>
  <c r="N18" i="16"/>
  <c r="R18" i="16" s="1"/>
  <c r="N33" i="16"/>
  <c r="P33" i="16" s="1"/>
  <c r="N37" i="16"/>
  <c r="Q37" i="16" s="1"/>
  <c r="N49" i="16"/>
  <c r="Q49" i="16" s="1"/>
  <c r="N59" i="16"/>
  <c r="V59" i="16" s="1"/>
  <c r="N68" i="16"/>
  <c r="T68" i="16" s="1"/>
  <c r="N82" i="16"/>
  <c r="U82" i="16" s="1"/>
  <c r="N83" i="16"/>
  <c r="Q83" i="16" s="1"/>
  <c r="N97" i="16"/>
  <c r="Q97" i="16" s="1"/>
  <c r="N98" i="16"/>
  <c r="U98" i="16" s="1"/>
  <c r="N108" i="16"/>
  <c r="S108" i="16" s="1"/>
  <c r="N128" i="16"/>
  <c r="P128" i="16" s="1"/>
  <c r="N73" i="16"/>
  <c r="R73" i="16" s="1"/>
  <c r="N81" i="16"/>
  <c r="U81" i="16" s="1"/>
  <c r="N129" i="16"/>
  <c r="Q129" i="16" s="1"/>
  <c r="N9" i="16"/>
  <c r="Q9" i="16" s="1"/>
  <c r="N24" i="16"/>
  <c r="Q24" i="16" s="1"/>
  <c r="N75" i="16"/>
  <c r="Q75" i="16" s="1"/>
  <c r="N95" i="16"/>
  <c r="Q95" i="16" s="1"/>
  <c r="N124" i="16"/>
  <c r="T124" i="16" s="1"/>
  <c r="N43" i="16"/>
  <c r="N63" i="16"/>
  <c r="R63" i="16" s="1"/>
  <c r="N99" i="16"/>
  <c r="U99" i="16" s="1"/>
  <c r="N110" i="16"/>
  <c r="S110" i="16" s="1"/>
  <c r="N120" i="16"/>
  <c r="V120" i="16" s="1"/>
  <c r="N91" i="16"/>
  <c r="S91" i="16" s="1"/>
  <c r="N16" i="16"/>
  <c r="R16" i="16" s="1"/>
  <c r="N53" i="16"/>
  <c r="V53" i="16" s="1"/>
  <c r="N111" i="16"/>
  <c r="T111" i="16" s="1"/>
  <c r="N121" i="16"/>
  <c r="Z129" i="16"/>
  <c r="U122" i="16"/>
  <c r="G131" i="16"/>
  <c r="W116" i="16"/>
  <c r="Z114" i="16"/>
  <c r="V112" i="16"/>
  <c r="W112" i="16"/>
  <c r="Z107" i="16"/>
  <c r="N106" i="16"/>
  <c r="S106" i="16" s="1"/>
  <c r="H117" i="16"/>
  <c r="Z100" i="16"/>
  <c r="I103" i="16"/>
  <c r="M88" i="16"/>
  <c r="J93" i="16"/>
  <c r="Z78" i="16"/>
  <c r="Z69" i="16"/>
  <c r="G55" i="16"/>
  <c r="J47" i="16"/>
  <c r="M46" i="16"/>
  <c r="Z46" i="16"/>
  <c r="N89" i="16"/>
  <c r="Q89" i="16" s="1"/>
  <c r="M112" i="16"/>
  <c r="Z122" i="16"/>
  <c r="Z119" i="16"/>
  <c r="G117" i="16"/>
  <c r="M105" i="16"/>
  <c r="Z105" i="16"/>
  <c r="E103" i="16"/>
  <c r="G93" i="16"/>
  <c r="Z85" i="16"/>
  <c r="Z82" i="16"/>
  <c r="I93" i="16"/>
  <c r="Z75" i="16"/>
  <c r="Z68" i="16"/>
  <c r="M89" i="16"/>
  <c r="Z31" i="16"/>
  <c r="D40" i="16"/>
  <c r="M15" i="16"/>
  <c r="Z15" i="16"/>
  <c r="H21" i="16"/>
  <c r="M129" i="16"/>
  <c r="P122" i="16"/>
  <c r="M87" i="16"/>
  <c r="H131" i="16"/>
  <c r="N126" i="16"/>
  <c r="Q126" i="16" s="1"/>
  <c r="N127" i="16"/>
  <c r="V127" i="16" s="1"/>
  <c r="N113" i="16"/>
  <c r="Q113" i="16" s="1"/>
  <c r="F117" i="16"/>
  <c r="N32" i="16"/>
  <c r="S32" i="16" s="1"/>
  <c r="N87" i="16"/>
  <c r="V87" i="16" s="1"/>
  <c r="Q125" i="16"/>
  <c r="M122" i="16"/>
  <c r="Z110" i="16"/>
  <c r="R101" i="16"/>
  <c r="M101" i="16"/>
  <c r="M125" i="16"/>
  <c r="Z109" i="16"/>
  <c r="M109" i="16"/>
  <c r="M126" i="16"/>
  <c r="Z130" i="16"/>
  <c r="Z128" i="16"/>
  <c r="Z125" i="16"/>
  <c r="V122" i="16"/>
  <c r="M121" i="16"/>
  <c r="F131" i="16"/>
  <c r="D117" i="16"/>
  <c r="U116" i="16"/>
  <c r="Z98" i="16"/>
  <c r="F93" i="16"/>
  <c r="N85" i="16"/>
  <c r="R85" i="16" s="1"/>
  <c r="G79" i="16"/>
  <c r="M75" i="16"/>
  <c r="Z72" i="16"/>
  <c r="M64" i="16"/>
  <c r="Z64" i="16"/>
  <c r="Z50" i="16"/>
  <c r="V130" i="16"/>
  <c r="M124" i="16"/>
  <c r="T122" i="16"/>
  <c r="M115" i="16"/>
  <c r="Z115" i="16"/>
  <c r="M113" i="16"/>
  <c r="Z113" i="16"/>
  <c r="M107" i="16"/>
  <c r="Z102" i="16"/>
  <c r="E93" i="16"/>
  <c r="M85" i="16"/>
  <c r="D93" i="16"/>
  <c r="T76" i="16"/>
  <c r="K79" i="16"/>
  <c r="N64" i="16"/>
  <c r="V64" i="16" s="1"/>
  <c r="T46" i="16"/>
  <c r="K26" i="16"/>
  <c r="Z18" i="16"/>
  <c r="I21" i="16"/>
  <c r="Q101" i="16"/>
  <c r="H103" i="16"/>
  <c r="M92" i="16"/>
  <c r="M90" i="16"/>
  <c r="Z87" i="16"/>
  <c r="H93" i="16"/>
  <c r="M78" i="16"/>
  <c r="R77" i="16"/>
  <c r="M70" i="16"/>
  <c r="Z57" i="16"/>
  <c r="J55" i="16"/>
  <c r="I47" i="16"/>
  <c r="M37" i="16"/>
  <c r="J26" i="16"/>
  <c r="M18" i="16"/>
  <c r="E21" i="16"/>
  <c r="Z101" i="16"/>
  <c r="M100" i="16"/>
  <c r="G103" i="16"/>
  <c r="Z89" i="16"/>
  <c r="J79" i="16"/>
  <c r="D65" i="16"/>
  <c r="M63" i="16"/>
  <c r="I65" i="16"/>
  <c r="M53" i="16"/>
  <c r="Z53" i="16"/>
  <c r="Z38" i="16"/>
  <c r="M38" i="16"/>
  <c r="I26" i="16"/>
  <c r="M16" i="16"/>
  <c r="Z111" i="16"/>
  <c r="R119" i="16"/>
  <c r="V102" i="16"/>
  <c r="M76" i="16"/>
  <c r="M74" i="16"/>
  <c r="M72" i="16"/>
  <c r="R71" i="16"/>
  <c r="S71" i="16"/>
  <c r="T71" i="16"/>
  <c r="I79" i="16"/>
  <c r="Z58" i="16"/>
  <c r="F65" i="16"/>
  <c r="E47" i="16"/>
  <c r="U31" i="16"/>
  <c r="Z19" i="16"/>
  <c r="M19" i="16"/>
  <c r="J13" i="16"/>
  <c r="P158" i="16"/>
  <c r="C23" i="14" s="1"/>
  <c r="Z123" i="16"/>
  <c r="P115" i="16"/>
  <c r="U112" i="16"/>
  <c r="Z99" i="16"/>
  <c r="M82" i="16"/>
  <c r="D47" i="16"/>
  <c r="T34" i="16"/>
  <c r="M99" i="16"/>
  <c r="M98" i="16"/>
  <c r="M119" i="16"/>
  <c r="T116" i="16"/>
  <c r="T112" i="16"/>
  <c r="V100" i="16"/>
  <c r="M96" i="16"/>
  <c r="M95" i="16"/>
  <c r="Z95" i="16"/>
  <c r="M84" i="16"/>
  <c r="M81" i="16"/>
  <c r="Z81" i="16"/>
  <c r="Z71" i="16"/>
  <c r="Z60" i="16"/>
  <c r="M54" i="16"/>
  <c r="I55" i="16"/>
  <c r="K47" i="16"/>
  <c r="Z42" i="16"/>
  <c r="Z35" i="16"/>
  <c r="M32" i="16"/>
  <c r="Z32" i="16"/>
  <c r="M24" i="16"/>
  <c r="J21" i="16"/>
  <c r="M9" i="16"/>
  <c r="Z9" i="16"/>
  <c r="Z63" i="16"/>
  <c r="M62" i="16"/>
  <c r="M58" i="16"/>
  <c r="M50" i="16"/>
  <c r="Z43" i="16"/>
  <c r="H47" i="16"/>
  <c r="M34" i="16"/>
  <c r="Z33" i="16"/>
  <c r="Z24" i="16"/>
  <c r="I13" i="16"/>
  <c r="Z62" i="16"/>
  <c r="M60" i="16"/>
  <c r="M59" i="16"/>
  <c r="Z59" i="16"/>
  <c r="F55" i="16"/>
  <c r="M49" i="16"/>
  <c r="Z49" i="16"/>
  <c r="M42" i="16"/>
  <c r="Z36" i="16"/>
  <c r="M33" i="16"/>
  <c r="F40" i="16"/>
  <c r="G26" i="16"/>
  <c r="M23" i="16"/>
  <c r="M12" i="16"/>
  <c r="H13" i="16"/>
  <c r="J65" i="16"/>
  <c r="Z61" i="16"/>
  <c r="M61" i="16"/>
  <c r="E55" i="16"/>
  <c r="E40" i="16"/>
  <c r="M17" i="16"/>
  <c r="Z17" i="16"/>
  <c r="M11" i="16"/>
  <c r="Z11" i="16"/>
  <c r="G13" i="16"/>
  <c r="M158" i="16"/>
  <c r="H65" i="16"/>
  <c r="D55" i="16"/>
  <c r="M52" i="16"/>
  <c r="Q51" i="16"/>
  <c r="M45" i="16"/>
  <c r="M39" i="16"/>
  <c r="M36" i="16"/>
  <c r="R35" i="16"/>
  <c r="M30" i="16"/>
  <c r="M20" i="16"/>
  <c r="G21" i="16"/>
  <c r="F13" i="16"/>
  <c r="M8" i="16"/>
  <c r="Z7" i="16"/>
  <c r="H79" i="16"/>
  <c r="G65" i="16"/>
  <c r="M51" i="16"/>
  <c r="Z51" i="16"/>
  <c r="M44" i="16"/>
  <c r="Z44" i="16"/>
  <c r="G40" i="16"/>
  <c r="M29" i="16"/>
  <c r="Z29" i="16"/>
  <c r="H40" i="16"/>
  <c r="Z28" i="16"/>
  <c r="M25" i="16"/>
  <c r="F21" i="16"/>
  <c r="E13" i="16"/>
  <c r="M7" i="16"/>
  <c r="K119" i="15"/>
  <c r="K120" i="15"/>
  <c r="K121" i="15"/>
  <c r="K122" i="15"/>
  <c r="K123" i="15"/>
  <c r="K124" i="15"/>
  <c r="K125" i="15"/>
  <c r="K126" i="15"/>
  <c r="K128" i="15"/>
  <c r="K130" i="15"/>
  <c r="K105" i="15"/>
  <c r="K106" i="15"/>
  <c r="K107" i="15"/>
  <c r="K108" i="15"/>
  <c r="K109" i="15"/>
  <c r="K110" i="15"/>
  <c r="K111" i="15"/>
  <c r="K112" i="15"/>
  <c r="K113" i="15"/>
  <c r="K114" i="15"/>
  <c r="K115" i="15"/>
  <c r="K116" i="15"/>
  <c r="K95" i="15"/>
  <c r="K96" i="15"/>
  <c r="K97" i="15"/>
  <c r="K98" i="15"/>
  <c r="K99" i="15"/>
  <c r="K100" i="15"/>
  <c r="K101" i="15"/>
  <c r="K102" i="15"/>
  <c r="K81" i="15"/>
  <c r="K82" i="15"/>
  <c r="K83" i="15"/>
  <c r="K84" i="15"/>
  <c r="K85" i="15"/>
  <c r="K86" i="15"/>
  <c r="K87" i="15"/>
  <c r="K88" i="15"/>
  <c r="K89" i="15"/>
  <c r="K90" i="15"/>
  <c r="K91" i="15"/>
  <c r="K92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57" i="15"/>
  <c r="K58" i="15"/>
  <c r="K59" i="15"/>
  <c r="K60" i="15"/>
  <c r="K61" i="15"/>
  <c r="K62" i="15"/>
  <c r="K63" i="15"/>
  <c r="K64" i="15"/>
  <c r="K49" i="15"/>
  <c r="K50" i="15"/>
  <c r="K51" i="15"/>
  <c r="K52" i="15"/>
  <c r="K53" i="15"/>
  <c r="K54" i="15"/>
  <c r="K42" i="15"/>
  <c r="K43" i="15"/>
  <c r="K44" i="15"/>
  <c r="K45" i="15"/>
  <c r="K46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23" i="15"/>
  <c r="K24" i="15"/>
  <c r="K25" i="15"/>
  <c r="K15" i="15"/>
  <c r="K16" i="15"/>
  <c r="K17" i="15"/>
  <c r="K18" i="15"/>
  <c r="K19" i="15"/>
  <c r="K20" i="15"/>
  <c r="K7" i="15"/>
  <c r="K8" i="15"/>
  <c r="K9" i="15"/>
  <c r="K10" i="15"/>
  <c r="K11" i="15"/>
  <c r="K12" i="15"/>
  <c r="J119" i="15"/>
  <c r="J120" i="15"/>
  <c r="J121" i="15"/>
  <c r="J122" i="15"/>
  <c r="J123" i="15"/>
  <c r="J124" i="15"/>
  <c r="J125" i="15"/>
  <c r="J126" i="15"/>
  <c r="J127" i="15"/>
  <c r="J128" i="15"/>
  <c r="J129" i="15"/>
  <c r="J130" i="15"/>
  <c r="J105" i="15"/>
  <c r="J106" i="15"/>
  <c r="J107" i="15"/>
  <c r="J108" i="15"/>
  <c r="J109" i="15"/>
  <c r="J110" i="15"/>
  <c r="J111" i="15"/>
  <c r="J112" i="15"/>
  <c r="J113" i="15"/>
  <c r="J114" i="15"/>
  <c r="J115" i="15"/>
  <c r="J116" i="15"/>
  <c r="J95" i="15"/>
  <c r="J97" i="15"/>
  <c r="J98" i="15"/>
  <c r="J99" i="15"/>
  <c r="J100" i="15"/>
  <c r="J101" i="15"/>
  <c r="J102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57" i="15"/>
  <c r="J58" i="15"/>
  <c r="J59" i="15"/>
  <c r="J60" i="15"/>
  <c r="J61" i="15"/>
  <c r="J62" i="15"/>
  <c r="J63" i="15"/>
  <c r="J64" i="15"/>
  <c r="J49" i="15"/>
  <c r="J50" i="15"/>
  <c r="J51" i="15"/>
  <c r="J52" i="15"/>
  <c r="J53" i="15"/>
  <c r="J54" i="15"/>
  <c r="J42" i="15"/>
  <c r="J43" i="15"/>
  <c r="J44" i="15"/>
  <c r="J45" i="15"/>
  <c r="J46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23" i="15"/>
  <c r="J24" i="15"/>
  <c r="J25" i="15"/>
  <c r="J15" i="15"/>
  <c r="J16" i="15"/>
  <c r="J17" i="15"/>
  <c r="J18" i="15"/>
  <c r="J19" i="15"/>
  <c r="J20" i="15"/>
  <c r="J7" i="15"/>
  <c r="J8" i="15"/>
  <c r="J9" i="15"/>
  <c r="J10" i="15"/>
  <c r="J11" i="15"/>
  <c r="J12" i="15"/>
  <c r="I119" i="15"/>
  <c r="I120" i="15"/>
  <c r="I121" i="15"/>
  <c r="I122" i="15"/>
  <c r="I127" i="15"/>
  <c r="I129" i="15"/>
  <c r="I130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95" i="15"/>
  <c r="I96" i="15"/>
  <c r="I97" i="15"/>
  <c r="I98" i="15"/>
  <c r="I99" i="15"/>
  <c r="I100" i="15"/>
  <c r="I101" i="15"/>
  <c r="I102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57" i="15"/>
  <c r="I58" i="15"/>
  <c r="I59" i="15"/>
  <c r="I60" i="15"/>
  <c r="I61" i="15"/>
  <c r="I62" i="15"/>
  <c r="I63" i="15"/>
  <c r="I64" i="15"/>
  <c r="I49" i="15"/>
  <c r="I50" i="15"/>
  <c r="I51" i="15"/>
  <c r="I52" i="15"/>
  <c r="I53" i="15"/>
  <c r="I54" i="15"/>
  <c r="I42" i="15"/>
  <c r="I43" i="15"/>
  <c r="I44" i="15"/>
  <c r="I45" i="15"/>
  <c r="I46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23" i="15"/>
  <c r="I24" i="15"/>
  <c r="I25" i="15"/>
  <c r="I15" i="15"/>
  <c r="I16" i="15"/>
  <c r="I17" i="15"/>
  <c r="I18" i="15"/>
  <c r="I19" i="15"/>
  <c r="I20" i="15"/>
  <c r="I7" i="15"/>
  <c r="I8" i="15"/>
  <c r="I9" i="15"/>
  <c r="I10" i="15"/>
  <c r="I11" i="15"/>
  <c r="I12" i="15"/>
  <c r="H119" i="15"/>
  <c r="H120" i="15"/>
  <c r="H121" i="15"/>
  <c r="H122" i="15"/>
  <c r="H123" i="15"/>
  <c r="H124" i="15"/>
  <c r="H125" i="15"/>
  <c r="H126" i="15"/>
  <c r="H127" i="15"/>
  <c r="H128" i="15"/>
  <c r="H129" i="15"/>
  <c r="H130" i="15"/>
  <c r="H105" i="15"/>
  <c r="H107" i="15"/>
  <c r="H108" i="15"/>
  <c r="H109" i="15"/>
  <c r="H111" i="15"/>
  <c r="H112" i="15"/>
  <c r="H113" i="15"/>
  <c r="H114" i="15"/>
  <c r="H115" i="15"/>
  <c r="H116" i="15"/>
  <c r="H95" i="15"/>
  <c r="H96" i="15"/>
  <c r="H97" i="15"/>
  <c r="H98" i="15"/>
  <c r="H99" i="15"/>
  <c r="H100" i="15"/>
  <c r="H101" i="15"/>
  <c r="H102" i="15"/>
  <c r="H81" i="15"/>
  <c r="H82" i="15"/>
  <c r="H83" i="15"/>
  <c r="H84" i="15"/>
  <c r="H85" i="15"/>
  <c r="H86" i="15"/>
  <c r="H87" i="15"/>
  <c r="H88" i="15"/>
  <c r="H89" i="15"/>
  <c r="H90" i="15"/>
  <c r="H91" i="15"/>
  <c r="H92" i="15"/>
  <c r="H67" i="15"/>
  <c r="H68" i="15"/>
  <c r="H69" i="15"/>
  <c r="H70" i="15"/>
  <c r="H71" i="15"/>
  <c r="H72" i="15"/>
  <c r="H73" i="15"/>
  <c r="H74" i="15"/>
  <c r="H75" i="15"/>
  <c r="H76" i="15"/>
  <c r="H77" i="15"/>
  <c r="H78" i="15"/>
  <c r="H57" i="15"/>
  <c r="H58" i="15"/>
  <c r="H59" i="15"/>
  <c r="H60" i="15"/>
  <c r="H61" i="15"/>
  <c r="H62" i="15"/>
  <c r="H63" i="15"/>
  <c r="H64" i="15"/>
  <c r="H49" i="15"/>
  <c r="H50" i="15"/>
  <c r="H51" i="15"/>
  <c r="H52" i="15"/>
  <c r="H53" i="15"/>
  <c r="H54" i="15"/>
  <c r="H42" i="15"/>
  <c r="H43" i="15"/>
  <c r="H44" i="15"/>
  <c r="H45" i="15"/>
  <c r="H46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23" i="15"/>
  <c r="H24" i="15"/>
  <c r="H25" i="15"/>
  <c r="H15" i="15"/>
  <c r="H16" i="15"/>
  <c r="H17" i="15"/>
  <c r="H18" i="15"/>
  <c r="H19" i="15"/>
  <c r="H20" i="15"/>
  <c r="H7" i="15"/>
  <c r="H8" i="15"/>
  <c r="H9" i="15"/>
  <c r="H10" i="15"/>
  <c r="H11" i="15"/>
  <c r="H12" i="15"/>
  <c r="G119" i="15"/>
  <c r="G120" i="15"/>
  <c r="G121" i="15"/>
  <c r="G122" i="15"/>
  <c r="G123" i="15"/>
  <c r="G124" i="15"/>
  <c r="G125" i="15"/>
  <c r="G126" i="15"/>
  <c r="G127" i="15"/>
  <c r="G128" i="15"/>
  <c r="G129" i="15"/>
  <c r="G130" i="15"/>
  <c r="G105" i="15"/>
  <c r="G106" i="15"/>
  <c r="G107" i="15"/>
  <c r="G108" i="15"/>
  <c r="G109" i="15"/>
  <c r="G110" i="15"/>
  <c r="G111" i="15"/>
  <c r="G112" i="15"/>
  <c r="G113" i="15"/>
  <c r="G114" i="15"/>
  <c r="G115" i="15"/>
  <c r="G116" i="15"/>
  <c r="G95" i="15"/>
  <c r="G96" i="15"/>
  <c r="G97" i="15"/>
  <c r="G98" i="15"/>
  <c r="G99" i="15"/>
  <c r="G100" i="15"/>
  <c r="G101" i="15"/>
  <c r="G102" i="15"/>
  <c r="G81" i="15"/>
  <c r="G82" i="15"/>
  <c r="G84" i="15"/>
  <c r="G85" i="15"/>
  <c r="G86" i="15"/>
  <c r="G87" i="15"/>
  <c r="G88" i="15"/>
  <c r="G89" i="15"/>
  <c r="G91" i="15"/>
  <c r="G92" i="15"/>
  <c r="G67" i="15"/>
  <c r="G68" i="15"/>
  <c r="G69" i="15"/>
  <c r="G70" i="15"/>
  <c r="G71" i="15"/>
  <c r="G72" i="15"/>
  <c r="G73" i="15"/>
  <c r="G74" i="15"/>
  <c r="G75" i="15"/>
  <c r="G76" i="15"/>
  <c r="G77" i="15"/>
  <c r="G78" i="15"/>
  <c r="G57" i="15"/>
  <c r="G59" i="15"/>
  <c r="G61" i="15"/>
  <c r="G62" i="15"/>
  <c r="G63" i="15"/>
  <c r="G64" i="15"/>
  <c r="G49" i="15"/>
  <c r="G50" i="15"/>
  <c r="G51" i="15"/>
  <c r="G52" i="15"/>
  <c r="G53" i="15"/>
  <c r="G54" i="15"/>
  <c r="G42" i="15"/>
  <c r="G43" i="15"/>
  <c r="G44" i="15"/>
  <c r="G45" i="15"/>
  <c r="G46" i="15"/>
  <c r="G28" i="15"/>
  <c r="G31" i="15"/>
  <c r="G32" i="15"/>
  <c r="G33" i="15"/>
  <c r="G34" i="15"/>
  <c r="G35" i="15"/>
  <c r="G36" i="15"/>
  <c r="G37" i="15"/>
  <c r="G38" i="15"/>
  <c r="G39" i="15"/>
  <c r="G23" i="15"/>
  <c r="G24" i="15"/>
  <c r="G25" i="15"/>
  <c r="G15" i="15"/>
  <c r="G16" i="15"/>
  <c r="G17" i="15"/>
  <c r="G18" i="15"/>
  <c r="G19" i="15"/>
  <c r="G20" i="15"/>
  <c r="G7" i="15"/>
  <c r="G8" i="15"/>
  <c r="G9" i="15"/>
  <c r="G10" i="15"/>
  <c r="G11" i="15"/>
  <c r="G12" i="15"/>
  <c r="F119" i="15"/>
  <c r="F120" i="15"/>
  <c r="F121" i="15"/>
  <c r="F122" i="15"/>
  <c r="F123" i="15"/>
  <c r="F124" i="15"/>
  <c r="F125" i="15"/>
  <c r="F126" i="15"/>
  <c r="F127" i="15"/>
  <c r="F128" i="15"/>
  <c r="F129" i="15"/>
  <c r="F130" i="15"/>
  <c r="F105" i="15"/>
  <c r="F106" i="15"/>
  <c r="F107" i="15"/>
  <c r="F108" i="15"/>
  <c r="F109" i="15"/>
  <c r="F110" i="15"/>
  <c r="F111" i="15"/>
  <c r="F112" i="15"/>
  <c r="F113" i="15"/>
  <c r="F114" i="15"/>
  <c r="F115" i="15"/>
  <c r="F116" i="15"/>
  <c r="F95" i="15"/>
  <c r="F96" i="15"/>
  <c r="F97" i="15"/>
  <c r="F98" i="15"/>
  <c r="F99" i="15"/>
  <c r="F100" i="15"/>
  <c r="F101" i="15"/>
  <c r="F102" i="15"/>
  <c r="F81" i="15"/>
  <c r="F82" i="15"/>
  <c r="F83" i="15"/>
  <c r="F84" i="15"/>
  <c r="F85" i="15"/>
  <c r="F86" i="15"/>
  <c r="F87" i="15"/>
  <c r="F88" i="15"/>
  <c r="F89" i="15"/>
  <c r="F90" i="15"/>
  <c r="F91" i="15"/>
  <c r="F92" i="15"/>
  <c r="F67" i="15"/>
  <c r="F68" i="15"/>
  <c r="F69" i="15"/>
  <c r="F70" i="15"/>
  <c r="F71" i="15"/>
  <c r="F72" i="15"/>
  <c r="F73" i="15"/>
  <c r="F74" i="15"/>
  <c r="F75" i="15"/>
  <c r="F76" i="15"/>
  <c r="F77" i="15"/>
  <c r="F78" i="15"/>
  <c r="F57" i="15"/>
  <c r="F58" i="15"/>
  <c r="F59" i="15"/>
  <c r="F60" i="15"/>
  <c r="F61" i="15"/>
  <c r="F62" i="15"/>
  <c r="F63" i="15"/>
  <c r="F64" i="15"/>
  <c r="F49" i="15"/>
  <c r="F50" i="15"/>
  <c r="F51" i="15"/>
  <c r="F52" i="15"/>
  <c r="F53" i="15"/>
  <c r="F54" i="15"/>
  <c r="F42" i="15"/>
  <c r="F43" i="15"/>
  <c r="F45" i="15"/>
  <c r="F46" i="15"/>
  <c r="F30" i="15"/>
  <c r="F31" i="15"/>
  <c r="F32" i="15"/>
  <c r="F35" i="15"/>
  <c r="F36" i="15"/>
  <c r="F39" i="15"/>
  <c r="F23" i="15"/>
  <c r="F24" i="15"/>
  <c r="F25" i="15"/>
  <c r="F15" i="15"/>
  <c r="F16" i="15"/>
  <c r="F17" i="15"/>
  <c r="F18" i="15"/>
  <c r="F19" i="15"/>
  <c r="F20" i="15"/>
  <c r="F7" i="15"/>
  <c r="F8" i="15"/>
  <c r="F9" i="15"/>
  <c r="F10" i="15"/>
  <c r="F11" i="15"/>
  <c r="F12" i="15"/>
  <c r="E119" i="15"/>
  <c r="E120" i="15"/>
  <c r="E121" i="15"/>
  <c r="E122" i="15"/>
  <c r="E123" i="15"/>
  <c r="E124" i="15"/>
  <c r="E125" i="15"/>
  <c r="E126" i="15"/>
  <c r="E127" i="15"/>
  <c r="E128" i="15"/>
  <c r="E129" i="15"/>
  <c r="E130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95" i="15"/>
  <c r="E96" i="15"/>
  <c r="E97" i="15"/>
  <c r="E98" i="15"/>
  <c r="E99" i="15"/>
  <c r="E100" i="15"/>
  <c r="E101" i="15"/>
  <c r="E102" i="15"/>
  <c r="E81" i="15"/>
  <c r="E82" i="15"/>
  <c r="E83" i="15"/>
  <c r="E84" i="15"/>
  <c r="E85" i="15"/>
  <c r="E86" i="15"/>
  <c r="E87" i="15"/>
  <c r="E88" i="15"/>
  <c r="E89" i="15"/>
  <c r="E90" i="15"/>
  <c r="E91" i="15"/>
  <c r="E92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57" i="15"/>
  <c r="E58" i="15"/>
  <c r="E59" i="15"/>
  <c r="E60" i="15"/>
  <c r="E61" i="15"/>
  <c r="E62" i="15"/>
  <c r="E63" i="15"/>
  <c r="E64" i="15"/>
  <c r="E49" i="15"/>
  <c r="E50" i="15"/>
  <c r="E51" i="15"/>
  <c r="E52" i="15"/>
  <c r="E53" i="15"/>
  <c r="E42" i="15"/>
  <c r="E43" i="15"/>
  <c r="E44" i="15"/>
  <c r="E45" i="15"/>
  <c r="E46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23" i="15"/>
  <c r="E24" i="15"/>
  <c r="E25" i="15"/>
  <c r="E15" i="15"/>
  <c r="E16" i="15"/>
  <c r="E17" i="15"/>
  <c r="E18" i="15"/>
  <c r="E19" i="15"/>
  <c r="E20" i="15"/>
  <c r="E7" i="15"/>
  <c r="E8" i="15"/>
  <c r="E9" i="15"/>
  <c r="E10" i="15"/>
  <c r="E11" i="15"/>
  <c r="E12" i="15"/>
  <c r="D119" i="15"/>
  <c r="D120" i="15"/>
  <c r="D121" i="15"/>
  <c r="D122" i="15"/>
  <c r="D123" i="15"/>
  <c r="D124" i="15"/>
  <c r="D125" i="15"/>
  <c r="D126" i="15"/>
  <c r="D127" i="15"/>
  <c r="D128" i="15"/>
  <c r="D129" i="15"/>
  <c r="D130" i="15"/>
  <c r="D105" i="15"/>
  <c r="D106" i="15"/>
  <c r="D107" i="15"/>
  <c r="D108" i="15"/>
  <c r="D109" i="15"/>
  <c r="D110" i="15"/>
  <c r="D111" i="15"/>
  <c r="D112" i="15"/>
  <c r="D113" i="15"/>
  <c r="D114" i="15"/>
  <c r="D115" i="15"/>
  <c r="D116" i="15"/>
  <c r="D95" i="15"/>
  <c r="D96" i="15"/>
  <c r="D97" i="15"/>
  <c r="D98" i="15"/>
  <c r="D99" i="15"/>
  <c r="D100" i="15"/>
  <c r="D101" i="15"/>
  <c r="D102" i="15"/>
  <c r="D81" i="15"/>
  <c r="D82" i="15"/>
  <c r="D83" i="15"/>
  <c r="D84" i="15"/>
  <c r="D85" i="15"/>
  <c r="D86" i="15"/>
  <c r="D87" i="15"/>
  <c r="D88" i="15"/>
  <c r="D89" i="15"/>
  <c r="D90" i="15"/>
  <c r="D91" i="15"/>
  <c r="D92" i="15"/>
  <c r="D67" i="15"/>
  <c r="D68" i="15"/>
  <c r="D69" i="15"/>
  <c r="D70" i="15"/>
  <c r="D71" i="15"/>
  <c r="D72" i="15"/>
  <c r="D73" i="15"/>
  <c r="D74" i="15"/>
  <c r="D75" i="15"/>
  <c r="D76" i="15"/>
  <c r="D77" i="15"/>
  <c r="D78" i="15"/>
  <c r="D57" i="15"/>
  <c r="D58" i="15"/>
  <c r="D59" i="15"/>
  <c r="D60" i="15"/>
  <c r="D61" i="15"/>
  <c r="D62" i="15"/>
  <c r="D63" i="15"/>
  <c r="D64" i="15"/>
  <c r="D49" i="15"/>
  <c r="D50" i="15"/>
  <c r="D51" i="15"/>
  <c r="D52" i="15"/>
  <c r="D53" i="15"/>
  <c r="D54" i="15"/>
  <c r="D42" i="15"/>
  <c r="D43" i="15"/>
  <c r="D44" i="15"/>
  <c r="D45" i="15"/>
  <c r="D46" i="15"/>
  <c r="D39" i="15"/>
  <c r="D28" i="15"/>
  <c r="D29" i="15"/>
  <c r="D30" i="15"/>
  <c r="D31" i="15"/>
  <c r="D32" i="15"/>
  <c r="D33" i="15"/>
  <c r="D34" i="15"/>
  <c r="D35" i="15"/>
  <c r="D36" i="15"/>
  <c r="D37" i="15"/>
  <c r="D38" i="15"/>
  <c r="D25" i="15"/>
  <c r="D24" i="15"/>
  <c r="D23" i="15"/>
  <c r="D20" i="15"/>
  <c r="D18" i="15"/>
  <c r="D17" i="15"/>
  <c r="D16" i="15"/>
  <c r="D15" i="15"/>
  <c r="D12" i="15"/>
  <c r="D11" i="15"/>
  <c r="D10" i="15"/>
  <c r="D9" i="15"/>
  <c r="D8" i="15"/>
  <c r="N130" i="15"/>
  <c r="N112" i="15"/>
  <c r="N114" i="15"/>
  <c r="N115" i="15"/>
  <c r="N116" i="15"/>
  <c r="N100" i="15"/>
  <c r="N101" i="15"/>
  <c r="N102" i="15"/>
  <c r="N92" i="15"/>
  <c r="N71" i="15"/>
  <c r="U71" i="15" s="1"/>
  <c r="N76" i="15"/>
  <c r="N77" i="15"/>
  <c r="N78" i="15"/>
  <c r="P78" i="15" s="1"/>
  <c r="N46" i="15"/>
  <c r="N25" i="15"/>
  <c r="M153" i="15"/>
  <c r="P153" i="15" s="1"/>
  <c r="M154" i="15"/>
  <c r="M155" i="15"/>
  <c r="P155" i="15" s="1"/>
  <c r="M156" i="15"/>
  <c r="P156" i="15" s="1"/>
  <c r="M157" i="15"/>
  <c r="P157" i="15" s="1"/>
  <c r="D158" i="15"/>
  <c r="E158" i="15"/>
  <c r="F158" i="15"/>
  <c r="I158" i="15"/>
  <c r="J158" i="15"/>
  <c r="K158" i="15"/>
  <c r="M144" i="15"/>
  <c r="P144" i="15" s="1"/>
  <c r="M145" i="15"/>
  <c r="P145" i="15" s="1"/>
  <c r="M146" i="15"/>
  <c r="P146" i="15" s="1"/>
  <c r="M147" i="15"/>
  <c r="P147" i="15" s="1"/>
  <c r="M148" i="15"/>
  <c r="P148" i="15" s="1"/>
  <c r="M149" i="15"/>
  <c r="P149" i="15"/>
  <c r="N150" i="15"/>
  <c r="P5" i="15"/>
  <c r="Q5" i="15"/>
  <c r="R5" i="15"/>
  <c r="S5" i="15"/>
  <c r="T5" i="15"/>
  <c r="U5" i="15"/>
  <c r="V5" i="15"/>
  <c r="W5" i="15"/>
  <c r="Y7" i="15"/>
  <c r="Y8" i="15"/>
  <c r="Y9" i="15"/>
  <c r="Y10" i="15"/>
  <c r="Y11" i="15"/>
  <c r="Y12" i="15"/>
  <c r="Y15" i="15"/>
  <c r="Y16" i="15"/>
  <c r="Y17" i="15"/>
  <c r="Y18" i="15"/>
  <c r="Y19" i="15"/>
  <c r="Y20" i="15"/>
  <c r="Y23" i="15"/>
  <c r="Y24" i="15"/>
  <c r="Y25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2" i="15"/>
  <c r="Y43" i="15"/>
  <c r="Y44" i="15"/>
  <c r="Y45" i="15"/>
  <c r="Y46" i="15"/>
  <c r="Y49" i="15"/>
  <c r="Y50" i="15"/>
  <c r="Y51" i="15"/>
  <c r="Y52" i="15"/>
  <c r="Y53" i="15"/>
  <c r="Y54" i="15"/>
  <c r="Y57" i="15"/>
  <c r="Y58" i="15"/>
  <c r="Y59" i="15"/>
  <c r="Y60" i="15"/>
  <c r="Y61" i="15"/>
  <c r="Y62" i="15"/>
  <c r="Y63" i="15"/>
  <c r="Y64" i="15"/>
  <c r="Y67" i="15"/>
  <c r="Y68" i="15"/>
  <c r="Y69" i="15"/>
  <c r="Y70" i="15"/>
  <c r="Y71" i="15"/>
  <c r="Y72" i="15"/>
  <c r="Y73" i="15"/>
  <c r="Y74" i="15"/>
  <c r="Y75" i="15"/>
  <c r="Z75" i="15" s="1"/>
  <c r="Y76" i="15"/>
  <c r="Y77" i="15"/>
  <c r="Y78" i="15"/>
  <c r="Y81" i="15"/>
  <c r="Y82" i="15"/>
  <c r="Y83" i="15"/>
  <c r="Y84" i="15"/>
  <c r="Y85" i="15"/>
  <c r="Y86" i="15"/>
  <c r="Y87" i="15"/>
  <c r="Y88" i="15"/>
  <c r="Y89" i="15"/>
  <c r="Y90" i="15"/>
  <c r="Y91" i="15"/>
  <c r="Y92" i="15"/>
  <c r="Y95" i="15"/>
  <c r="Y96" i="15"/>
  <c r="Y97" i="15"/>
  <c r="Y98" i="15"/>
  <c r="Y99" i="15"/>
  <c r="Y100" i="15"/>
  <c r="Y101" i="15"/>
  <c r="Y102" i="15"/>
  <c r="Y105" i="15"/>
  <c r="Y106" i="15"/>
  <c r="Y107" i="15"/>
  <c r="Y108" i="15"/>
  <c r="Y109" i="15"/>
  <c r="Y110" i="15"/>
  <c r="Y111" i="15"/>
  <c r="Y112" i="15"/>
  <c r="Y113" i="15"/>
  <c r="Y114" i="15"/>
  <c r="Y115" i="15"/>
  <c r="Y116" i="15"/>
  <c r="Y119" i="15"/>
  <c r="Y120" i="15"/>
  <c r="Y121" i="15"/>
  <c r="Y122" i="15"/>
  <c r="Y123" i="15"/>
  <c r="Y124" i="15"/>
  <c r="Y125" i="15"/>
  <c r="Y126" i="15"/>
  <c r="Y127" i="15"/>
  <c r="Y128" i="15"/>
  <c r="Y129" i="15"/>
  <c r="Z129" i="15" s="1"/>
  <c r="Y130" i="15"/>
  <c r="K3" i="15"/>
  <c r="N124" i="15" s="1"/>
  <c r="D28" i="14"/>
  <c r="D29" i="14" s="1"/>
  <c r="X35" i="12"/>
  <c r="Y35" i="12" s="1"/>
  <c r="L35" i="12"/>
  <c r="M35" i="12"/>
  <c r="O35" i="12" s="1"/>
  <c r="X36" i="12"/>
  <c r="Y36" i="12" s="1"/>
  <c r="L36" i="12"/>
  <c r="M36" i="12"/>
  <c r="O36" i="12" s="1"/>
  <c r="L125" i="12"/>
  <c r="H131" i="12"/>
  <c r="L122" i="12"/>
  <c r="L121" i="12"/>
  <c r="L120" i="12"/>
  <c r="S5" i="12"/>
  <c r="R5" i="12"/>
  <c r="F131" i="12"/>
  <c r="G131" i="12"/>
  <c r="F117" i="12"/>
  <c r="G117" i="12"/>
  <c r="F103" i="12"/>
  <c r="G103" i="12"/>
  <c r="F93" i="12"/>
  <c r="G93" i="12"/>
  <c r="F79" i="12"/>
  <c r="G79" i="12"/>
  <c r="F65" i="12"/>
  <c r="G65" i="12"/>
  <c r="F55" i="12"/>
  <c r="G55" i="12"/>
  <c r="F47" i="12"/>
  <c r="G47" i="12"/>
  <c r="F40" i="12"/>
  <c r="G40" i="12"/>
  <c r="F26" i="12"/>
  <c r="G26" i="12"/>
  <c r="F21" i="12"/>
  <c r="G21" i="12"/>
  <c r="F13" i="12"/>
  <c r="G13" i="12"/>
  <c r="J79" i="12"/>
  <c r="I79" i="12"/>
  <c r="H79" i="12"/>
  <c r="E79" i="12"/>
  <c r="D79" i="12"/>
  <c r="C79" i="12"/>
  <c r="X78" i="12"/>
  <c r="Y78" i="12" s="1"/>
  <c r="M78" i="12"/>
  <c r="P78" i="12" s="1"/>
  <c r="L78" i="12"/>
  <c r="X77" i="12"/>
  <c r="Y77" i="12" s="1"/>
  <c r="L77" i="12"/>
  <c r="X76" i="12"/>
  <c r="Y76" i="12" s="1"/>
  <c r="L76" i="12"/>
  <c r="X75" i="12"/>
  <c r="Y75" i="12" s="1"/>
  <c r="L75" i="12"/>
  <c r="X74" i="12"/>
  <c r="Y74" i="12" s="1"/>
  <c r="L74" i="12"/>
  <c r="X73" i="12"/>
  <c r="Y73" i="12" s="1"/>
  <c r="L73" i="12"/>
  <c r="X72" i="12"/>
  <c r="Y72" i="12" s="1"/>
  <c r="L72" i="12"/>
  <c r="X71" i="12"/>
  <c r="Y71" i="12" s="1"/>
  <c r="L71" i="12"/>
  <c r="X70" i="12"/>
  <c r="Y70" i="12" s="1"/>
  <c r="L70" i="12"/>
  <c r="X69" i="12"/>
  <c r="Y69" i="12" s="1"/>
  <c r="L69" i="12"/>
  <c r="X68" i="12"/>
  <c r="Y68" i="12" s="1"/>
  <c r="L68" i="12"/>
  <c r="X67" i="12"/>
  <c r="Y67" i="12" s="1"/>
  <c r="L67" i="12"/>
  <c r="C131" i="12"/>
  <c r="C117" i="12"/>
  <c r="J131" i="12"/>
  <c r="I131" i="12"/>
  <c r="E131" i="12"/>
  <c r="D131" i="12"/>
  <c r="X130" i="12"/>
  <c r="Y130" i="12" s="1"/>
  <c r="M130" i="12"/>
  <c r="P130" i="12" s="1"/>
  <c r="L130" i="12"/>
  <c r="X129" i="12"/>
  <c r="Y129" i="12" s="1"/>
  <c r="M129" i="12"/>
  <c r="V129" i="12" s="1"/>
  <c r="L129" i="12"/>
  <c r="X128" i="12"/>
  <c r="Y128" i="12" s="1"/>
  <c r="L128" i="12"/>
  <c r="X127" i="12"/>
  <c r="Y127" i="12" s="1"/>
  <c r="L127" i="12"/>
  <c r="X126" i="12"/>
  <c r="Y126" i="12" s="1"/>
  <c r="L126" i="12"/>
  <c r="X125" i="12"/>
  <c r="X124" i="12"/>
  <c r="X123" i="12"/>
  <c r="Y123" i="12" s="1"/>
  <c r="L123" i="12"/>
  <c r="X122" i="12"/>
  <c r="X121" i="12"/>
  <c r="X120" i="12"/>
  <c r="X119" i="12"/>
  <c r="Y119" i="12" s="1"/>
  <c r="L119" i="12"/>
  <c r="X100" i="12"/>
  <c r="Y100" i="12" s="1"/>
  <c r="X99" i="12"/>
  <c r="Y99" i="12" s="1"/>
  <c r="X98" i="12"/>
  <c r="Y98" i="12" s="1"/>
  <c r="X97" i="12"/>
  <c r="Y97" i="12" s="1"/>
  <c r="X96" i="12"/>
  <c r="Y96" i="12" s="1"/>
  <c r="X95" i="12"/>
  <c r="Y95" i="12" s="1"/>
  <c r="M102" i="12"/>
  <c r="P102" i="12" s="1"/>
  <c r="M101" i="12"/>
  <c r="P101" i="12" s="1"/>
  <c r="M100" i="12"/>
  <c r="P100" i="12" s="1"/>
  <c r="L102" i="12"/>
  <c r="L101" i="12"/>
  <c r="L100" i="12"/>
  <c r="L99" i="12"/>
  <c r="L98" i="12"/>
  <c r="L97" i="12"/>
  <c r="L96" i="12"/>
  <c r="L95" i="12"/>
  <c r="J103" i="12"/>
  <c r="I103" i="12"/>
  <c r="H103" i="12"/>
  <c r="E103" i="12"/>
  <c r="D103" i="12"/>
  <c r="C103" i="12"/>
  <c r="X102" i="12"/>
  <c r="Y102" i="12" s="1"/>
  <c r="X101" i="12"/>
  <c r="Y101" i="12" s="1"/>
  <c r="M145" i="12"/>
  <c r="X19" i="12"/>
  <c r="Y19" i="12" s="1"/>
  <c r="L19" i="12"/>
  <c r="X17" i="12"/>
  <c r="Y17" i="12" s="1"/>
  <c r="L17" i="12"/>
  <c r="X50" i="12"/>
  <c r="Y50" i="12" s="1"/>
  <c r="L50" i="12"/>
  <c r="X51" i="12"/>
  <c r="Y51" i="12" s="1"/>
  <c r="L51" i="12"/>
  <c r="X10" i="12"/>
  <c r="Y10" i="12" s="1"/>
  <c r="L10" i="12"/>
  <c r="P121" i="17" l="1"/>
  <c r="R121" i="17"/>
  <c r="S121" i="17"/>
  <c r="T121" i="17"/>
  <c r="U121" i="17"/>
  <c r="T125" i="17"/>
  <c r="U125" i="17"/>
  <c r="P125" i="17"/>
  <c r="Q125" i="17"/>
  <c r="R125" i="17"/>
  <c r="W125" i="17"/>
  <c r="M131" i="17"/>
  <c r="U116" i="17"/>
  <c r="P116" i="17"/>
  <c r="Q116" i="17"/>
  <c r="R116" i="17"/>
  <c r="W116" i="17"/>
  <c r="S58" i="17"/>
  <c r="U58" i="17"/>
  <c r="U65" i="17" s="1"/>
  <c r="V58" i="17"/>
  <c r="W58" i="17"/>
  <c r="P58" i="17"/>
  <c r="T58" i="17"/>
  <c r="P7" i="17"/>
  <c r="R7" i="17"/>
  <c r="S7" i="17"/>
  <c r="U7" i="17"/>
  <c r="V7" i="17"/>
  <c r="Q123" i="17"/>
  <c r="W109" i="17"/>
  <c r="S125" i="17"/>
  <c r="V125" i="17"/>
  <c r="Q64" i="17"/>
  <c r="R64" i="17"/>
  <c r="U64" i="17"/>
  <c r="V64" i="17"/>
  <c r="W64" i="17"/>
  <c r="S23" i="17"/>
  <c r="T23" i="17"/>
  <c r="U23" i="17"/>
  <c r="V23" i="17"/>
  <c r="Q23" i="17"/>
  <c r="R23" i="17"/>
  <c r="T82" i="17"/>
  <c r="P82" i="17"/>
  <c r="Q82" i="17"/>
  <c r="V82" i="17"/>
  <c r="W82" i="17"/>
  <c r="U77" i="17"/>
  <c r="V77" i="17"/>
  <c r="Q77" i="17"/>
  <c r="R77" i="17"/>
  <c r="U122" i="17"/>
  <c r="V122" i="17"/>
  <c r="P122" i="17"/>
  <c r="R122" i="17"/>
  <c r="Q89" i="17"/>
  <c r="R89" i="17"/>
  <c r="S89" i="17"/>
  <c r="P89" i="17"/>
  <c r="T89" i="17"/>
  <c r="U89" i="17"/>
  <c r="Q111" i="17"/>
  <c r="S111" i="17"/>
  <c r="T111" i="17"/>
  <c r="U111" i="17"/>
  <c r="U109" i="17"/>
  <c r="U130" i="17"/>
  <c r="R130" i="17"/>
  <c r="W130" i="17"/>
  <c r="P130" i="17"/>
  <c r="Q108" i="17"/>
  <c r="T122" i="17"/>
  <c r="R92" i="17"/>
  <c r="W49" i="17"/>
  <c r="P49" i="17"/>
  <c r="Q49" i="17"/>
  <c r="R49" i="17"/>
  <c r="S49" i="17"/>
  <c r="P77" i="17"/>
  <c r="W63" i="17"/>
  <c r="M79" i="17"/>
  <c r="U32" i="17"/>
  <c r="V32" i="17"/>
  <c r="W32" i="17"/>
  <c r="P32" i="17"/>
  <c r="Q32" i="17"/>
  <c r="T32" i="17"/>
  <c r="W31" i="17"/>
  <c r="G133" i="17"/>
  <c r="D136" i="17" s="1"/>
  <c r="R58" i="17"/>
  <c r="V20" i="17"/>
  <c r="W23" i="17"/>
  <c r="W36" i="17"/>
  <c r="U88" i="17"/>
  <c r="T88" i="17"/>
  <c r="W88" i="17"/>
  <c r="P88" i="17"/>
  <c r="R38" i="17"/>
  <c r="S38" i="17"/>
  <c r="T38" i="17"/>
  <c r="U38" i="17"/>
  <c r="V38" i="17"/>
  <c r="W38" i="17"/>
  <c r="R33" i="17"/>
  <c r="T33" i="17"/>
  <c r="Q33" i="17"/>
  <c r="U33" i="17"/>
  <c r="V33" i="17"/>
  <c r="W33" i="17"/>
  <c r="Z13" i="17"/>
  <c r="S31" i="17"/>
  <c r="P44" i="17"/>
  <c r="P47" i="17" s="1"/>
  <c r="V15" i="17"/>
  <c r="V91" i="17"/>
  <c r="W91" i="17"/>
  <c r="Q91" i="17"/>
  <c r="R91" i="17"/>
  <c r="S91" i="17"/>
  <c r="S29" i="17"/>
  <c r="T29" i="17"/>
  <c r="U29" i="17"/>
  <c r="Q29" i="17"/>
  <c r="R29" i="17"/>
  <c r="M103" i="17"/>
  <c r="S63" i="17"/>
  <c r="T63" i="17"/>
  <c r="U63" i="17"/>
  <c r="V63" i="17"/>
  <c r="Q63" i="17"/>
  <c r="Q113" i="17"/>
  <c r="S113" i="17"/>
  <c r="T113" i="17"/>
  <c r="V43" i="17"/>
  <c r="W43" i="17"/>
  <c r="W47" i="17" s="1"/>
  <c r="Q43" i="17"/>
  <c r="R43" i="17"/>
  <c r="S43" i="17"/>
  <c r="T43" i="17"/>
  <c r="V107" i="17"/>
  <c r="U28" i="17"/>
  <c r="V28" i="17"/>
  <c r="Q28" i="17"/>
  <c r="R28" i="17"/>
  <c r="S28" i="17"/>
  <c r="S40" i="17" s="1"/>
  <c r="W28" i="17"/>
  <c r="T91" i="17"/>
  <c r="R128" i="17"/>
  <c r="U53" i="17"/>
  <c r="Q75" i="17"/>
  <c r="R75" i="17"/>
  <c r="S75" i="17"/>
  <c r="T75" i="17"/>
  <c r="V127" i="17"/>
  <c r="W127" i="17"/>
  <c r="P127" i="17"/>
  <c r="Q127" i="17"/>
  <c r="S127" i="17"/>
  <c r="T127" i="17"/>
  <c r="Q87" i="17"/>
  <c r="S87" i="17"/>
  <c r="T87" i="17"/>
  <c r="P87" i="17"/>
  <c r="V87" i="17"/>
  <c r="Q101" i="17"/>
  <c r="S101" i="17"/>
  <c r="T101" i="17"/>
  <c r="T103" i="17" s="1"/>
  <c r="U112" i="17"/>
  <c r="R112" i="17"/>
  <c r="W112" i="17"/>
  <c r="P112" i="17"/>
  <c r="Q112" i="17"/>
  <c r="Q130" i="17"/>
  <c r="W57" i="17"/>
  <c r="P57" i="17"/>
  <c r="Q57" i="17"/>
  <c r="R57" i="17"/>
  <c r="S57" i="17"/>
  <c r="T107" i="17"/>
  <c r="R101" i="17"/>
  <c r="U82" i="17"/>
  <c r="W18" i="17"/>
  <c r="P18" i="17"/>
  <c r="R18" i="17"/>
  <c r="Q18" i="17"/>
  <c r="S18" i="17"/>
  <c r="T18" i="17"/>
  <c r="V16" i="17"/>
  <c r="W16" i="17"/>
  <c r="P16" i="17"/>
  <c r="Q16" i="17"/>
  <c r="Q21" i="17" s="1"/>
  <c r="R37" i="17"/>
  <c r="V37" i="17"/>
  <c r="W37" i="17"/>
  <c r="P37" i="17"/>
  <c r="U91" i="17"/>
  <c r="R39" i="17"/>
  <c r="S39" i="17"/>
  <c r="W39" i="17"/>
  <c r="P39" i="17"/>
  <c r="Q88" i="17"/>
  <c r="T64" i="17"/>
  <c r="Q38" i="17"/>
  <c r="R17" i="17"/>
  <c r="S17" i="17"/>
  <c r="U17" i="17"/>
  <c r="U21" i="17" s="1"/>
  <c r="W17" i="17"/>
  <c r="T45" i="17"/>
  <c r="S37" i="17"/>
  <c r="V45" i="17"/>
  <c r="T17" i="17"/>
  <c r="P90" i="17"/>
  <c r="Q90" i="17"/>
  <c r="Q93" i="17" s="1"/>
  <c r="R90" i="17"/>
  <c r="S90" i="17"/>
  <c r="V90" i="17"/>
  <c r="W90" i="17"/>
  <c r="S69" i="17"/>
  <c r="T69" i="17"/>
  <c r="P69" i="17"/>
  <c r="Q69" i="17"/>
  <c r="U69" i="17"/>
  <c r="P34" i="17"/>
  <c r="Q34" i="17"/>
  <c r="S34" i="17"/>
  <c r="U34" i="17"/>
  <c r="R34" i="17"/>
  <c r="Q115" i="17"/>
  <c r="S115" i="17"/>
  <c r="T115" i="17"/>
  <c r="V115" i="17"/>
  <c r="U86" i="17"/>
  <c r="R86" i="17"/>
  <c r="T86" i="17"/>
  <c r="P86" i="17"/>
  <c r="W86" i="17"/>
  <c r="U55" i="17"/>
  <c r="P61" i="17"/>
  <c r="Q61" i="17"/>
  <c r="R61" i="17"/>
  <c r="S61" i="17"/>
  <c r="T61" i="17"/>
  <c r="T108" i="17"/>
  <c r="V108" i="17"/>
  <c r="V117" i="17" s="1"/>
  <c r="W108" i="17"/>
  <c r="P108" i="17"/>
  <c r="U9" i="17"/>
  <c r="P9" i="17"/>
  <c r="V9" i="17"/>
  <c r="S9" i="17"/>
  <c r="M26" i="17"/>
  <c r="W15" i="17"/>
  <c r="W21" i="17" s="1"/>
  <c r="P15" i="17"/>
  <c r="R15" i="17"/>
  <c r="S15" i="17"/>
  <c r="T15" i="17"/>
  <c r="V19" i="17"/>
  <c r="W19" i="17"/>
  <c r="P19" i="17"/>
  <c r="Q19" i="17"/>
  <c r="S19" i="17"/>
  <c r="T19" i="17"/>
  <c r="Z47" i="17"/>
  <c r="W69" i="17"/>
  <c r="S108" i="17"/>
  <c r="W115" i="17"/>
  <c r="S86" i="17"/>
  <c r="T112" i="17"/>
  <c r="U127" i="17"/>
  <c r="Z103" i="17"/>
  <c r="W113" i="17"/>
  <c r="V68" i="17"/>
  <c r="V79" i="17" s="1"/>
  <c r="W68" i="17"/>
  <c r="P68" i="17"/>
  <c r="Q68" i="17"/>
  <c r="S68" i="17"/>
  <c r="S79" i="17" s="1"/>
  <c r="T68" i="17"/>
  <c r="Q42" i="17"/>
  <c r="R42" i="17"/>
  <c r="S42" i="17"/>
  <c r="V42" i="17"/>
  <c r="U42" i="17"/>
  <c r="U47" i="17" s="1"/>
  <c r="T96" i="17"/>
  <c r="U96" i="17"/>
  <c r="V96" i="17"/>
  <c r="W96" i="17"/>
  <c r="P96" i="17"/>
  <c r="T110" i="17"/>
  <c r="U110" i="17"/>
  <c r="P110" i="17"/>
  <c r="Q110" i="17"/>
  <c r="R110" i="17"/>
  <c r="W110" i="17"/>
  <c r="S73" i="17"/>
  <c r="T73" i="17"/>
  <c r="U73" i="17"/>
  <c r="V73" i="17"/>
  <c r="R73" i="17"/>
  <c r="Q73" i="17"/>
  <c r="W119" i="17"/>
  <c r="W131" i="17" s="1"/>
  <c r="Q119" i="17"/>
  <c r="R119" i="17"/>
  <c r="T119" i="17"/>
  <c r="Q85" i="17"/>
  <c r="S85" i="17"/>
  <c r="T85" i="17"/>
  <c r="U85" i="17"/>
  <c r="Q99" i="17"/>
  <c r="S99" i="17"/>
  <c r="T99" i="17"/>
  <c r="U113" i="17"/>
  <c r="S74" i="17"/>
  <c r="R68" i="17"/>
  <c r="W52" i="17"/>
  <c r="P52" i="17"/>
  <c r="S52" i="17"/>
  <c r="T52" i="17"/>
  <c r="U52" i="17"/>
  <c r="Z65" i="17"/>
  <c r="V110" i="17"/>
  <c r="Z79" i="17"/>
  <c r="V52" i="17"/>
  <c r="W8" i="17"/>
  <c r="P8" i="17"/>
  <c r="S8" i="17"/>
  <c r="Q8" i="17"/>
  <c r="Q13" i="17" s="1"/>
  <c r="R8" i="17"/>
  <c r="T8" i="17"/>
  <c r="Z55" i="17"/>
  <c r="V49" i="17"/>
  <c r="W61" i="17"/>
  <c r="M47" i="17"/>
  <c r="M13" i="17"/>
  <c r="W75" i="17"/>
  <c r="P38" i="17"/>
  <c r="P33" i="17"/>
  <c r="T39" i="17"/>
  <c r="W9" i="17"/>
  <c r="S16" i="17"/>
  <c r="V8" i="17"/>
  <c r="Q37" i="17"/>
  <c r="P31" i="17"/>
  <c r="Q31" i="17"/>
  <c r="R31" i="17"/>
  <c r="T31" i="17"/>
  <c r="T40" i="17" s="1"/>
  <c r="V31" i="17"/>
  <c r="U62" i="17"/>
  <c r="V62" i="17"/>
  <c r="W62" i="17"/>
  <c r="P62" i="17"/>
  <c r="Q62" i="17"/>
  <c r="R62" i="17"/>
  <c r="S128" i="17"/>
  <c r="U128" i="17"/>
  <c r="P128" i="17"/>
  <c r="V128" i="17"/>
  <c r="W128" i="17"/>
  <c r="Q126" i="17"/>
  <c r="S126" i="17"/>
  <c r="T126" i="17"/>
  <c r="U126" i="17"/>
  <c r="W126" i="17"/>
  <c r="V53" i="17"/>
  <c r="W53" i="17"/>
  <c r="Q53" i="17"/>
  <c r="R53" i="17"/>
  <c r="P53" i="17"/>
  <c r="W29" i="17"/>
  <c r="W121" i="17"/>
  <c r="Q36" i="17"/>
  <c r="S36" i="17"/>
  <c r="U36" i="17"/>
  <c r="R36" i="17"/>
  <c r="P95" i="17"/>
  <c r="Q95" i="17"/>
  <c r="R95" i="17"/>
  <c r="S95" i="17"/>
  <c r="S103" i="17" s="1"/>
  <c r="S60" i="17"/>
  <c r="R60" i="17"/>
  <c r="T60" i="17"/>
  <c r="U60" i="17"/>
  <c r="V60" i="17"/>
  <c r="P60" i="17"/>
  <c r="W60" i="17"/>
  <c r="R74" i="17"/>
  <c r="U74" i="17"/>
  <c r="V74" i="17"/>
  <c r="R113" i="17"/>
  <c r="P81" i="17"/>
  <c r="R81" i="17"/>
  <c r="S81" i="17"/>
  <c r="U81" i="17"/>
  <c r="W81" i="17"/>
  <c r="P111" i="17"/>
  <c r="R99" i="17"/>
  <c r="V86" i="17"/>
  <c r="U114" i="17"/>
  <c r="P114" i="17"/>
  <c r="W114" i="17"/>
  <c r="R114" i="17"/>
  <c r="S106" i="17"/>
  <c r="S117" i="17" s="1"/>
  <c r="T106" i="17"/>
  <c r="P106" i="17"/>
  <c r="P117" i="17" s="1"/>
  <c r="Q106" i="17"/>
  <c r="V106" i="17"/>
  <c r="W106" i="17"/>
  <c r="Q70" i="17"/>
  <c r="T70" i="17"/>
  <c r="S70" i="17"/>
  <c r="W105" i="17"/>
  <c r="Q105" i="17"/>
  <c r="R105" i="17"/>
  <c r="T105" i="17"/>
  <c r="P83" i="17"/>
  <c r="S83" i="17"/>
  <c r="T83" i="17"/>
  <c r="V83" i="17"/>
  <c r="Q97" i="17"/>
  <c r="R97" i="17"/>
  <c r="S97" i="17"/>
  <c r="T97" i="17"/>
  <c r="U97" i="17"/>
  <c r="V97" i="17"/>
  <c r="S120" i="17"/>
  <c r="S131" i="17" s="1"/>
  <c r="U120" i="17"/>
  <c r="U131" i="17" s="1"/>
  <c r="V120" i="17"/>
  <c r="W120" i="17"/>
  <c r="P120" i="17"/>
  <c r="W85" i="17"/>
  <c r="V57" i="17"/>
  <c r="V113" i="17"/>
  <c r="V81" i="17"/>
  <c r="Q120" i="17"/>
  <c r="Z131" i="17"/>
  <c r="W73" i="17"/>
  <c r="Q121" i="17"/>
  <c r="Q39" i="17"/>
  <c r="T34" i="17"/>
  <c r="T72" i="17"/>
  <c r="U72" i="17"/>
  <c r="V72" i="17"/>
  <c r="P72" i="17"/>
  <c r="Q72" i="17"/>
  <c r="S50" i="17"/>
  <c r="T50" i="17"/>
  <c r="T55" i="17" s="1"/>
  <c r="U50" i="17"/>
  <c r="V50" i="17"/>
  <c r="W50" i="17"/>
  <c r="P50" i="17"/>
  <c r="R50" i="17"/>
  <c r="S32" i="17"/>
  <c r="Q54" i="17"/>
  <c r="S54" i="17"/>
  <c r="T54" i="17"/>
  <c r="U54" i="17"/>
  <c r="V54" i="17"/>
  <c r="W54" i="17"/>
  <c r="U95" i="17"/>
  <c r="S62" i="17"/>
  <c r="Z40" i="17"/>
  <c r="P23" i="17"/>
  <c r="W7" i="17"/>
  <c r="V89" i="17"/>
  <c r="Q20" i="17"/>
  <c r="P24" i="17"/>
  <c r="U75" i="17"/>
  <c r="W20" i="17"/>
  <c r="W71" i="17"/>
  <c r="S71" i="17"/>
  <c r="T71" i="17"/>
  <c r="R71" i="17"/>
  <c r="P71" i="17"/>
  <c r="Q71" i="17"/>
  <c r="P109" i="17"/>
  <c r="R109" i="17"/>
  <c r="S109" i="17"/>
  <c r="T109" i="17"/>
  <c r="W76" i="17"/>
  <c r="P76" i="17"/>
  <c r="Q76" i="17"/>
  <c r="R76" i="17"/>
  <c r="U76" i="17"/>
  <c r="V76" i="17"/>
  <c r="R44" i="17"/>
  <c r="T44" i="17"/>
  <c r="Q44" i="17"/>
  <c r="V44" i="17"/>
  <c r="W44" i="17"/>
  <c r="V71" i="17"/>
  <c r="P107" i="17"/>
  <c r="R107" i="17"/>
  <c r="S107" i="17"/>
  <c r="U107" i="17"/>
  <c r="U117" i="17" s="1"/>
  <c r="V126" i="17"/>
  <c r="R123" i="17"/>
  <c r="T123" i="17"/>
  <c r="U123" i="17"/>
  <c r="V123" i="17"/>
  <c r="W123" i="17"/>
  <c r="S44" i="17"/>
  <c r="W34" i="17"/>
  <c r="P40" i="17"/>
  <c r="U90" i="17"/>
  <c r="R126" i="17"/>
  <c r="S59" i="17"/>
  <c r="T59" i="17"/>
  <c r="U59" i="17"/>
  <c r="P59" i="17"/>
  <c r="Q59" i="17"/>
  <c r="R59" i="17"/>
  <c r="S92" i="17"/>
  <c r="P92" i="17"/>
  <c r="U92" i="17"/>
  <c r="V92" i="17"/>
  <c r="W92" i="17"/>
  <c r="T47" i="17"/>
  <c r="T128" i="17"/>
  <c r="S20" i="17"/>
  <c r="T20" i="17"/>
  <c r="P20" i="17"/>
  <c r="U61" i="17"/>
  <c r="Q25" i="17"/>
  <c r="R25" i="17"/>
  <c r="S25" i="17"/>
  <c r="T25" i="17"/>
  <c r="U25" i="17"/>
  <c r="V25" i="17"/>
  <c r="Q109" i="17"/>
  <c r="P119" i="17"/>
  <c r="R87" i="17"/>
  <c r="P115" i="17"/>
  <c r="P91" i="17"/>
  <c r="S116" i="17"/>
  <c r="R115" i="17"/>
  <c r="P113" i="17"/>
  <c r="Z117" i="17"/>
  <c r="T81" i="17"/>
  <c r="P75" i="17"/>
  <c r="R45" i="17"/>
  <c r="S45" i="17"/>
  <c r="U102" i="17"/>
  <c r="P102" i="17"/>
  <c r="W102" i="17"/>
  <c r="R102" i="17"/>
  <c r="U98" i="17"/>
  <c r="P98" i="17"/>
  <c r="Q98" i="17"/>
  <c r="R98" i="17"/>
  <c r="W98" i="17"/>
  <c r="W103" i="17" s="1"/>
  <c r="P67" i="17"/>
  <c r="P79" i="17" s="1"/>
  <c r="Q67" i="17"/>
  <c r="R67" i="17"/>
  <c r="U67" i="17"/>
  <c r="W67" i="17"/>
  <c r="Q124" i="17"/>
  <c r="R124" i="17"/>
  <c r="S124" i="17"/>
  <c r="T124" i="17"/>
  <c r="U124" i="17"/>
  <c r="W129" i="17"/>
  <c r="P129" i="17"/>
  <c r="R129" i="17"/>
  <c r="S129" i="17"/>
  <c r="R96" i="17"/>
  <c r="V121" i="17"/>
  <c r="V131" i="17" s="1"/>
  <c r="W87" i="17"/>
  <c r="M55" i="17"/>
  <c r="S114" i="17"/>
  <c r="W83" i="17"/>
  <c r="T74" i="17"/>
  <c r="S82" i="17"/>
  <c r="V59" i="17"/>
  <c r="S76" i="17"/>
  <c r="Q122" i="17"/>
  <c r="R63" i="17"/>
  <c r="P25" i="17"/>
  <c r="T57" i="17"/>
  <c r="T65" i="17" s="1"/>
  <c r="P11" i="17"/>
  <c r="S11" i="17"/>
  <c r="T11" i="17"/>
  <c r="U11" i="17"/>
  <c r="P64" i="17"/>
  <c r="R32" i="17"/>
  <c r="V12" i="17"/>
  <c r="W12" i="17"/>
  <c r="P12" i="17"/>
  <c r="Q12" i="17"/>
  <c r="R12" i="17"/>
  <c r="U84" i="17"/>
  <c r="P84" i="17"/>
  <c r="Q84" i="17"/>
  <c r="R84" i="17"/>
  <c r="W84" i="17"/>
  <c r="T84" i="17"/>
  <c r="P29" i="17"/>
  <c r="Z26" i="17"/>
  <c r="V95" i="17"/>
  <c r="V103" i="17" s="1"/>
  <c r="V69" i="17"/>
  <c r="U35" i="17"/>
  <c r="V35" i="17"/>
  <c r="W35" i="17"/>
  <c r="P35" i="17"/>
  <c r="S10" i="17"/>
  <c r="V10" i="17"/>
  <c r="T10" i="17"/>
  <c r="W10" i="17"/>
  <c r="T67" i="17"/>
  <c r="R51" i="17"/>
  <c r="S51" i="17"/>
  <c r="T51" i="17"/>
  <c r="V51" i="17"/>
  <c r="W51" i="17"/>
  <c r="R24" i="17"/>
  <c r="U24" i="17"/>
  <c r="V24" i="17"/>
  <c r="W24" i="17"/>
  <c r="M21" i="17"/>
  <c r="P17" i="17"/>
  <c r="R16" i="17"/>
  <c r="V17" i="17"/>
  <c r="R10" i="17"/>
  <c r="T9" i="17"/>
  <c r="U19" i="17"/>
  <c r="Z26" i="16"/>
  <c r="Q119" i="16"/>
  <c r="U8" i="16"/>
  <c r="M13" i="16"/>
  <c r="T17" i="16"/>
  <c r="V7" i="16"/>
  <c r="M103" i="16"/>
  <c r="W109" i="16"/>
  <c r="M79" i="16"/>
  <c r="I133" i="16"/>
  <c r="M26" i="16"/>
  <c r="M21" i="16"/>
  <c r="U17" i="16"/>
  <c r="T109" i="16"/>
  <c r="P119" i="16"/>
  <c r="R122" i="16"/>
  <c r="Z93" i="16"/>
  <c r="E133" i="16"/>
  <c r="T119" i="16"/>
  <c r="Z79" i="16"/>
  <c r="J133" i="16"/>
  <c r="V119" i="16"/>
  <c r="H133" i="16"/>
  <c r="W122" i="16"/>
  <c r="P57" i="16"/>
  <c r="S119" i="16"/>
  <c r="G133" i="16"/>
  <c r="Q61" i="16"/>
  <c r="Q20" i="16"/>
  <c r="U84" i="16"/>
  <c r="U119" i="16"/>
  <c r="Q122" i="16"/>
  <c r="R75" i="16"/>
  <c r="S75" i="16"/>
  <c r="P95" i="16"/>
  <c r="U60" i="16"/>
  <c r="M112" i="15"/>
  <c r="S98" i="16"/>
  <c r="M119" i="15"/>
  <c r="Z12" i="15"/>
  <c r="M70" i="15"/>
  <c r="P28" i="16"/>
  <c r="S23" i="16"/>
  <c r="R60" i="16"/>
  <c r="V9" i="16"/>
  <c r="U54" i="16"/>
  <c r="T42" i="16"/>
  <c r="U15" i="16"/>
  <c r="U109" i="16"/>
  <c r="T15" i="16"/>
  <c r="Z63" i="15"/>
  <c r="W15" i="16"/>
  <c r="S20" i="16"/>
  <c r="W67" i="16"/>
  <c r="V83" i="16"/>
  <c r="S86" i="16"/>
  <c r="M23" i="15"/>
  <c r="S42" i="16"/>
  <c r="P24" i="16"/>
  <c r="V109" i="16"/>
  <c r="S18" i="16"/>
  <c r="T70" i="16"/>
  <c r="U86" i="16"/>
  <c r="W24" i="16"/>
  <c r="Z78" i="15"/>
  <c r="Q77" i="15"/>
  <c r="U70" i="16"/>
  <c r="R97" i="16"/>
  <c r="V88" i="16"/>
  <c r="M81" i="15"/>
  <c r="Q110" i="16"/>
  <c r="P97" i="16"/>
  <c r="W46" i="15"/>
  <c r="M25" i="15"/>
  <c r="K26" i="15"/>
  <c r="S16" i="16"/>
  <c r="Q101" i="15"/>
  <c r="D55" i="15"/>
  <c r="V60" i="16"/>
  <c r="Q73" i="16"/>
  <c r="Q53" i="16"/>
  <c r="U110" i="16"/>
  <c r="P92" i="15"/>
  <c r="P130" i="15"/>
  <c r="S82" i="16"/>
  <c r="M20" i="15"/>
  <c r="M34" i="15"/>
  <c r="M46" i="15"/>
  <c r="M129" i="15"/>
  <c r="M121" i="15"/>
  <c r="E40" i="15"/>
  <c r="F47" i="15"/>
  <c r="J103" i="15"/>
  <c r="P100" i="15"/>
  <c r="M110" i="15"/>
  <c r="M128" i="15"/>
  <c r="M120" i="15"/>
  <c r="Q59" i="16"/>
  <c r="W107" i="16"/>
  <c r="S116" i="15"/>
  <c r="M95" i="15"/>
  <c r="M109" i="15"/>
  <c r="M127" i="15"/>
  <c r="G26" i="15"/>
  <c r="R99" i="16"/>
  <c r="Q98" i="16"/>
  <c r="U129" i="16"/>
  <c r="Q87" i="16"/>
  <c r="P114" i="15"/>
  <c r="V126" i="16"/>
  <c r="N12" i="15"/>
  <c r="N36" i="15"/>
  <c r="N61" i="15"/>
  <c r="N73" i="15"/>
  <c r="N122" i="15"/>
  <c r="H131" i="15"/>
  <c r="S39" i="16"/>
  <c r="N11" i="15"/>
  <c r="N35" i="15"/>
  <c r="N60" i="15"/>
  <c r="N113" i="15"/>
  <c r="N121" i="15"/>
  <c r="G40" i="15"/>
  <c r="S73" i="16"/>
  <c r="Q127" i="16"/>
  <c r="N10" i="15"/>
  <c r="N29" i="15"/>
  <c r="N59" i="15"/>
  <c r="N67" i="15"/>
  <c r="E93" i="15"/>
  <c r="M116" i="15"/>
  <c r="M108" i="15"/>
  <c r="M12" i="15"/>
  <c r="H93" i="15"/>
  <c r="I55" i="15"/>
  <c r="I65" i="15"/>
  <c r="N17" i="15"/>
  <c r="N28" i="15"/>
  <c r="N99" i="15"/>
  <c r="N111" i="15"/>
  <c r="N16" i="15"/>
  <c r="N91" i="15"/>
  <c r="N98" i="15"/>
  <c r="N105" i="15"/>
  <c r="Z23" i="15"/>
  <c r="M33" i="15"/>
  <c r="E26" i="15"/>
  <c r="M76" i="15"/>
  <c r="M68" i="15"/>
  <c r="F93" i="15"/>
  <c r="G131" i="15"/>
  <c r="H40" i="15"/>
  <c r="M60" i="15"/>
  <c r="J40" i="15"/>
  <c r="J93" i="15"/>
  <c r="N15" i="15"/>
  <c r="N53" i="15"/>
  <c r="N85" i="15"/>
  <c r="N97" i="15"/>
  <c r="M24" i="15"/>
  <c r="D131" i="15"/>
  <c r="M61" i="15"/>
  <c r="M67" i="15"/>
  <c r="G93" i="15"/>
  <c r="J26" i="15"/>
  <c r="M158" i="15"/>
  <c r="N52" i="15"/>
  <c r="N75" i="15"/>
  <c r="N84" i="15"/>
  <c r="N129" i="15"/>
  <c r="I131" i="15"/>
  <c r="K93" i="15"/>
  <c r="K117" i="15"/>
  <c r="T72" i="16"/>
  <c r="V98" i="16"/>
  <c r="N37" i="15"/>
  <c r="N51" i="15"/>
  <c r="N74" i="15"/>
  <c r="N83" i="15"/>
  <c r="S115" i="15"/>
  <c r="N123" i="15"/>
  <c r="M130" i="15"/>
  <c r="F13" i="15"/>
  <c r="M75" i="15"/>
  <c r="K40" i="15"/>
  <c r="R24" i="16"/>
  <c r="T12" i="16"/>
  <c r="R120" i="16"/>
  <c r="R89" i="16"/>
  <c r="P113" i="16"/>
  <c r="S37" i="16"/>
  <c r="W123" i="16"/>
  <c r="T62" i="16"/>
  <c r="Q35" i="16"/>
  <c r="T57" i="16"/>
  <c r="V29" i="16"/>
  <c r="U36" i="16"/>
  <c r="T52" i="16"/>
  <c r="W57" i="16"/>
  <c r="P16" i="16"/>
  <c r="R106" i="16"/>
  <c r="S129" i="16"/>
  <c r="P126" i="16"/>
  <c r="V62" i="16"/>
  <c r="T106" i="16"/>
  <c r="T36" i="16"/>
  <c r="S36" i="16"/>
  <c r="T108" i="16"/>
  <c r="U95" i="16"/>
  <c r="U62" i="16"/>
  <c r="Q81" i="16"/>
  <c r="Q16" i="16"/>
  <c r="S127" i="16"/>
  <c r="T82" i="16"/>
  <c r="R87" i="16"/>
  <c r="W28" i="16"/>
  <c r="P87" i="16"/>
  <c r="Q99" i="16"/>
  <c r="Q106" i="16"/>
  <c r="W105" i="16"/>
  <c r="W97" i="16"/>
  <c r="R45" i="16"/>
  <c r="Q82" i="16"/>
  <c r="W75" i="16"/>
  <c r="M40" i="16"/>
  <c r="M131" i="16"/>
  <c r="K133" i="16"/>
  <c r="U68" i="16"/>
  <c r="V68" i="16"/>
  <c r="W34" i="16"/>
  <c r="P34" i="16"/>
  <c r="Q34" i="16"/>
  <c r="R34" i="16"/>
  <c r="T50" i="16"/>
  <c r="R64" i="16"/>
  <c r="M47" i="16"/>
  <c r="S43" i="16"/>
  <c r="T43" i="16"/>
  <c r="U43" i="16"/>
  <c r="V43" i="16"/>
  <c r="V58" i="16"/>
  <c r="W58" i="16"/>
  <c r="P58" i="16"/>
  <c r="S58" i="16"/>
  <c r="Q58" i="16"/>
  <c r="W23" i="16"/>
  <c r="P23" i="16"/>
  <c r="Q23" i="16"/>
  <c r="Q26" i="16" s="1"/>
  <c r="R23" i="16"/>
  <c r="T23" i="16"/>
  <c r="Z117" i="16"/>
  <c r="V74" i="16"/>
  <c r="V124" i="16"/>
  <c r="W124" i="16"/>
  <c r="R124" i="16"/>
  <c r="U124" i="16"/>
  <c r="P124" i="16"/>
  <c r="Q128" i="16"/>
  <c r="R128" i="16"/>
  <c r="U128" i="16"/>
  <c r="V10" i="16"/>
  <c r="W10" i="16"/>
  <c r="P10" i="16"/>
  <c r="Q10" i="16"/>
  <c r="P44" i="16"/>
  <c r="Q44" i="16"/>
  <c r="R44" i="16"/>
  <c r="S44" i="16"/>
  <c r="T44" i="16"/>
  <c r="U44" i="16"/>
  <c r="P19" i="16"/>
  <c r="Q19" i="16"/>
  <c r="R19" i="16"/>
  <c r="S19" i="16"/>
  <c r="T19" i="16"/>
  <c r="U19" i="16"/>
  <c r="V19" i="16"/>
  <c r="W49" i="16"/>
  <c r="T128" i="16"/>
  <c r="R43" i="16"/>
  <c r="V34" i="16"/>
  <c r="V23" i="16"/>
  <c r="Z65" i="16"/>
  <c r="Q124" i="16"/>
  <c r="S89" i="16"/>
  <c r="U89" i="16"/>
  <c r="V89" i="16"/>
  <c r="T89" i="16"/>
  <c r="P89" i="16"/>
  <c r="T16" i="16"/>
  <c r="U16" i="16"/>
  <c r="V16" i="16"/>
  <c r="W16" i="16"/>
  <c r="R95" i="16"/>
  <c r="S95" i="16"/>
  <c r="T95" i="16"/>
  <c r="V95" i="16"/>
  <c r="W95" i="16"/>
  <c r="Q108" i="16"/>
  <c r="R108" i="16"/>
  <c r="U108" i="16"/>
  <c r="W108" i="16"/>
  <c r="V108" i="16"/>
  <c r="R37" i="16"/>
  <c r="T37" i="16"/>
  <c r="U37" i="16"/>
  <c r="W37" i="16"/>
  <c r="P37" i="16"/>
  <c r="V37" i="16"/>
  <c r="V96" i="16"/>
  <c r="R96" i="16"/>
  <c r="T96" i="16"/>
  <c r="W96" i="16"/>
  <c r="P96" i="16"/>
  <c r="R51" i="16"/>
  <c r="S51" i="16"/>
  <c r="T51" i="16"/>
  <c r="U51" i="16"/>
  <c r="S35" i="16"/>
  <c r="T35" i="16"/>
  <c r="U35" i="16"/>
  <c r="V35" i="16"/>
  <c r="V8" i="16"/>
  <c r="W8" i="16"/>
  <c r="Q8" i="16"/>
  <c r="R8" i="16"/>
  <c r="S8" i="16"/>
  <c r="P8" i="16"/>
  <c r="P29" i="16"/>
  <c r="Q29" i="16"/>
  <c r="R29" i="16"/>
  <c r="S29" i="16"/>
  <c r="T29" i="16"/>
  <c r="U29" i="16"/>
  <c r="S10" i="16"/>
  <c r="T121" i="16"/>
  <c r="U121" i="16"/>
  <c r="P121" i="16"/>
  <c r="R121" i="16"/>
  <c r="Q121" i="16"/>
  <c r="U105" i="16"/>
  <c r="V105" i="16"/>
  <c r="Q105" i="16"/>
  <c r="T105" i="16"/>
  <c r="R105" i="16"/>
  <c r="U64" i="16"/>
  <c r="U32" i="16"/>
  <c r="V32" i="16"/>
  <c r="W32" i="16"/>
  <c r="P32" i="16"/>
  <c r="Q32" i="16"/>
  <c r="P74" i="16"/>
  <c r="Q74" i="16"/>
  <c r="R74" i="16"/>
  <c r="S74" i="16"/>
  <c r="U74" i="16"/>
  <c r="Z40" i="16"/>
  <c r="W43" i="16"/>
  <c r="V90" i="16"/>
  <c r="U34" i="16"/>
  <c r="R53" i="16"/>
  <c r="S53" i="16"/>
  <c r="U53" i="16"/>
  <c r="T53" i="16"/>
  <c r="U39" i="16"/>
  <c r="V39" i="16"/>
  <c r="P39" i="16"/>
  <c r="R39" i="16"/>
  <c r="W39" i="16"/>
  <c r="U58" i="16"/>
  <c r="T32" i="16"/>
  <c r="W44" i="16"/>
  <c r="P59" i="16"/>
  <c r="P111" i="16"/>
  <c r="W31" i="16"/>
  <c r="Q111" i="16"/>
  <c r="S50" i="16"/>
  <c r="S121" i="16"/>
  <c r="T91" i="16"/>
  <c r="V91" i="16"/>
  <c r="Q91" i="16"/>
  <c r="U91" i="16"/>
  <c r="T75" i="16"/>
  <c r="P75" i="16"/>
  <c r="U75" i="16"/>
  <c r="V75" i="16"/>
  <c r="P98" i="16"/>
  <c r="R98" i="16"/>
  <c r="W98" i="16"/>
  <c r="T98" i="16"/>
  <c r="Q33" i="16"/>
  <c r="R33" i="16"/>
  <c r="S33" i="16"/>
  <c r="T33" i="16"/>
  <c r="U33" i="16"/>
  <c r="V33" i="16"/>
  <c r="W88" i="16"/>
  <c r="S88" i="16"/>
  <c r="P88" i="16"/>
  <c r="Q88" i="16"/>
  <c r="R88" i="16"/>
  <c r="P7" i="16"/>
  <c r="R7" i="16"/>
  <c r="S7" i="16"/>
  <c r="T7" i="16"/>
  <c r="U7" i="16"/>
  <c r="W7" i="16"/>
  <c r="S30" i="16"/>
  <c r="U30" i="16"/>
  <c r="V30" i="16"/>
  <c r="P30" i="16"/>
  <c r="Q30" i="16"/>
  <c r="R30" i="16"/>
  <c r="W30" i="16"/>
  <c r="P60" i="16"/>
  <c r="W60" i="16"/>
  <c r="S60" i="16"/>
  <c r="T60" i="16"/>
  <c r="P17" i="16"/>
  <c r="Q17" i="16"/>
  <c r="S17" i="16"/>
  <c r="R17" i="16"/>
  <c r="P108" i="16"/>
  <c r="S124" i="16"/>
  <c r="S85" i="16"/>
  <c r="T85" i="16"/>
  <c r="U85" i="16"/>
  <c r="V85" i="16"/>
  <c r="P90" i="16"/>
  <c r="Q90" i="16"/>
  <c r="S90" i="16"/>
  <c r="T90" i="16"/>
  <c r="U90" i="16"/>
  <c r="W68" i="16"/>
  <c r="P68" i="16"/>
  <c r="Q69" i="16"/>
  <c r="R69" i="16"/>
  <c r="S69" i="16"/>
  <c r="W69" i="16"/>
  <c r="T69" i="16"/>
  <c r="U69" i="16"/>
  <c r="P72" i="16"/>
  <c r="Q72" i="16"/>
  <c r="R72" i="16"/>
  <c r="S72" i="16"/>
  <c r="U72" i="16"/>
  <c r="M55" i="16"/>
  <c r="D133" i="16"/>
  <c r="Z103" i="16"/>
  <c r="Q43" i="16"/>
  <c r="W90" i="16"/>
  <c r="Q63" i="16"/>
  <c r="M93" i="16"/>
  <c r="M117" i="16"/>
  <c r="S87" i="16"/>
  <c r="T87" i="16"/>
  <c r="U87" i="16"/>
  <c r="W87" i="16"/>
  <c r="R113" i="16"/>
  <c r="S113" i="16"/>
  <c r="T113" i="16"/>
  <c r="U113" i="16"/>
  <c r="V113" i="16"/>
  <c r="U106" i="16"/>
  <c r="V106" i="16"/>
  <c r="W106" i="16"/>
  <c r="P106" i="16"/>
  <c r="W120" i="16"/>
  <c r="P120" i="16"/>
  <c r="Q120" i="16"/>
  <c r="S120" i="16"/>
  <c r="T120" i="16"/>
  <c r="U120" i="16"/>
  <c r="S24" i="16"/>
  <c r="T24" i="16"/>
  <c r="U24" i="16"/>
  <c r="U26" i="16" s="1"/>
  <c r="V24" i="16"/>
  <c r="S97" i="16"/>
  <c r="T97" i="16"/>
  <c r="U97" i="16"/>
  <c r="V97" i="16"/>
  <c r="T18" i="16"/>
  <c r="U18" i="16"/>
  <c r="W18" i="16"/>
  <c r="P18" i="16"/>
  <c r="Q18" i="16"/>
  <c r="V18" i="16"/>
  <c r="W86" i="16"/>
  <c r="R86" i="16"/>
  <c r="T86" i="16"/>
  <c r="P86" i="16"/>
  <c r="Q86" i="16"/>
  <c r="P123" i="16"/>
  <c r="Q123" i="16"/>
  <c r="S123" i="16"/>
  <c r="T123" i="16"/>
  <c r="U123" i="16"/>
  <c r="V123" i="16"/>
  <c r="Q28" i="16"/>
  <c r="R28" i="16"/>
  <c r="S28" i="16"/>
  <c r="T28" i="16"/>
  <c r="U28" i="16"/>
  <c r="W54" i="16"/>
  <c r="P54" i="16"/>
  <c r="Q54" i="16"/>
  <c r="R54" i="16"/>
  <c r="T54" i="16"/>
  <c r="S54" i="16"/>
  <c r="P15" i="16"/>
  <c r="Q15" i="16"/>
  <c r="R15" i="16"/>
  <c r="S15" i="16"/>
  <c r="W89" i="16"/>
  <c r="V61" i="16"/>
  <c r="W61" i="16"/>
  <c r="P61" i="16"/>
  <c r="S61" i="16"/>
  <c r="T61" i="16"/>
  <c r="V50" i="16"/>
  <c r="W50" i="16"/>
  <c r="P50" i="16"/>
  <c r="Q50" i="16"/>
  <c r="R50" i="16"/>
  <c r="Z47" i="16"/>
  <c r="P81" i="16"/>
  <c r="T73" i="16"/>
  <c r="P73" i="16"/>
  <c r="U73" i="16"/>
  <c r="V73" i="16"/>
  <c r="W73" i="16"/>
  <c r="V12" i="16"/>
  <c r="W12" i="16"/>
  <c r="P12" i="16"/>
  <c r="Q12" i="16"/>
  <c r="R12" i="16"/>
  <c r="S12" i="16"/>
  <c r="Q68" i="16"/>
  <c r="P43" i="16"/>
  <c r="R11" i="16"/>
  <c r="S11" i="16"/>
  <c r="T11" i="16"/>
  <c r="U11" i="16"/>
  <c r="V11" i="16"/>
  <c r="W11" i="16"/>
  <c r="U10" i="16"/>
  <c r="Q11" i="16"/>
  <c r="S34" i="16"/>
  <c r="Z55" i="16"/>
  <c r="W72" i="16"/>
  <c r="V121" i="16"/>
  <c r="R32" i="16"/>
  <c r="W53" i="16"/>
  <c r="M65" i="16"/>
  <c r="P85" i="16"/>
  <c r="S105" i="16"/>
  <c r="R127" i="16"/>
  <c r="T127" i="16"/>
  <c r="P127" i="16"/>
  <c r="W127" i="16"/>
  <c r="Z21" i="16"/>
  <c r="Z131" i="16"/>
  <c r="W85" i="16"/>
  <c r="U127" i="16"/>
  <c r="T110" i="16"/>
  <c r="W110" i="16"/>
  <c r="P110" i="16"/>
  <c r="R110" i="16"/>
  <c r="V110" i="16"/>
  <c r="R9" i="16"/>
  <c r="S9" i="16"/>
  <c r="U9" i="16"/>
  <c r="T9" i="16"/>
  <c r="R83" i="16"/>
  <c r="S83" i="16"/>
  <c r="P83" i="16"/>
  <c r="T83" i="16"/>
  <c r="U83" i="16"/>
  <c r="W83" i="16"/>
  <c r="V70" i="16"/>
  <c r="W70" i="16"/>
  <c r="P70" i="16"/>
  <c r="Q70" i="16"/>
  <c r="R70" i="16"/>
  <c r="W84" i="16"/>
  <c r="Q84" i="16"/>
  <c r="R84" i="16"/>
  <c r="S84" i="16"/>
  <c r="T84" i="16"/>
  <c r="P84" i="16"/>
  <c r="Q109" i="16"/>
  <c r="R109" i="16"/>
  <c r="S109" i="16"/>
  <c r="U20" i="16"/>
  <c r="V20" i="16"/>
  <c r="P20" i="16"/>
  <c r="R20" i="16"/>
  <c r="W20" i="16"/>
  <c r="W42" i="16"/>
  <c r="P42" i="16"/>
  <c r="Q42" i="16"/>
  <c r="R42" i="16"/>
  <c r="T67" i="16"/>
  <c r="U67" i="16"/>
  <c r="V67" i="16"/>
  <c r="Q67" i="16"/>
  <c r="R67" i="16"/>
  <c r="S67" i="16"/>
  <c r="P35" i="16"/>
  <c r="W91" i="16"/>
  <c r="T88" i="16"/>
  <c r="P91" i="16"/>
  <c r="V128" i="16"/>
  <c r="W121" i="16"/>
  <c r="S64" i="16"/>
  <c r="T64" i="16"/>
  <c r="W64" i="16"/>
  <c r="P64" i="16"/>
  <c r="T63" i="16"/>
  <c r="U63" i="16"/>
  <c r="V63" i="16"/>
  <c r="W63" i="16"/>
  <c r="P63" i="16"/>
  <c r="S63" i="16"/>
  <c r="R81" i="16"/>
  <c r="S81" i="16"/>
  <c r="T81" i="16"/>
  <c r="W81" i="16"/>
  <c r="V81" i="16"/>
  <c r="P38" i="16"/>
  <c r="Q38" i="16"/>
  <c r="R38" i="16"/>
  <c r="S38" i="16"/>
  <c r="T38" i="16"/>
  <c r="V38" i="16"/>
  <c r="U38" i="16"/>
  <c r="U111" i="16"/>
  <c r="V111" i="16"/>
  <c r="W111" i="16"/>
  <c r="S111" i="16"/>
  <c r="R111" i="16"/>
  <c r="R59" i="16"/>
  <c r="W59" i="16"/>
  <c r="S59" i="16"/>
  <c r="T59" i="16"/>
  <c r="U59" i="16"/>
  <c r="Q31" i="16"/>
  <c r="R31" i="16"/>
  <c r="S31" i="16"/>
  <c r="T31" i="16"/>
  <c r="Z13" i="16"/>
  <c r="P31" i="16"/>
  <c r="R49" i="16"/>
  <c r="S49" i="16"/>
  <c r="U49" i="16"/>
  <c r="V49" i="16"/>
  <c r="T49" i="16"/>
  <c r="F133" i="16"/>
  <c r="P11" i="16"/>
  <c r="V44" i="16"/>
  <c r="P51" i="16"/>
  <c r="S68" i="16"/>
  <c r="W38" i="16"/>
  <c r="P49" i="16"/>
  <c r="T39" i="16"/>
  <c r="P9" i="16"/>
  <c r="R58" i="16"/>
  <c r="W74" i="16"/>
  <c r="W33" i="16"/>
  <c r="R68" i="16"/>
  <c r="P53" i="16"/>
  <c r="U42" i="16"/>
  <c r="R91" i="16"/>
  <c r="U61" i="16"/>
  <c r="Q64" i="16"/>
  <c r="Q85" i="16"/>
  <c r="W9" i="16"/>
  <c r="S126" i="16"/>
  <c r="T126" i="16"/>
  <c r="U126" i="16"/>
  <c r="W126" i="16"/>
  <c r="R126" i="16"/>
  <c r="W51" i="16"/>
  <c r="Q96" i="16"/>
  <c r="R10" i="16"/>
  <c r="P69" i="16"/>
  <c r="W99" i="16"/>
  <c r="P99" i="16"/>
  <c r="S99" i="16"/>
  <c r="T99" i="16"/>
  <c r="V99" i="16"/>
  <c r="V129" i="16"/>
  <c r="W129" i="16"/>
  <c r="R129" i="16"/>
  <c r="P129" i="16"/>
  <c r="V82" i="16"/>
  <c r="P82" i="16"/>
  <c r="R82" i="16"/>
  <c r="W82" i="16"/>
  <c r="W62" i="16"/>
  <c r="P62" i="16"/>
  <c r="Q62" i="16"/>
  <c r="R62" i="16"/>
  <c r="T45" i="16"/>
  <c r="U45" i="16"/>
  <c r="P45" i="16"/>
  <c r="Q45" i="16"/>
  <c r="W45" i="16"/>
  <c r="V45" i="16"/>
  <c r="R107" i="16"/>
  <c r="S107" i="16"/>
  <c r="T107" i="16"/>
  <c r="U107" i="16"/>
  <c r="V107" i="16"/>
  <c r="Q107" i="16"/>
  <c r="V52" i="16"/>
  <c r="W52" i="16"/>
  <c r="Q52" i="16"/>
  <c r="R52" i="16"/>
  <c r="S52" i="16"/>
  <c r="P52" i="16"/>
  <c r="W36" i="16"/>
  <c r="P36" i="16"/>
  <c r="Q36" i="16"/>
  <c r="R36" i="16"/>
  <c r="Q57" i="16"/>
  <c r="U57" i="16"/>
  <c r="R57" i="16"/>
  <c r="S57" i="16"/>
  <c r="S96" i="16"/>
  <c r="W17" i="16"/>
  <c r="T129" i="16"/>
  <c r="W128" i="16"/>
  <c r="W113" i="16"/>
  <c r="S128" i="16"/>
  <c r="Q115" i="15"/>
  <c r="W77" i="15"/>
  <c r="V101" i="15"/>
  <c r="V46" i="15"/>
  <c r="P71" i="15"/>
  <c r="P143" i="15"/>
  <c r="P150" i="15" s="1"/>
  <c r="V112" i="15"/>
  <c r="E79" i="15"/>
  <c r="J65" i="15"/>
  <c r="Q46" i="15"/>
  <c r="H65" i="15"/>
  <c r="J55" i="15"/>
  <c r="M82" i="15"/>
  <c r="M96" i="15"/>
  <c r="K65" i="15"/>
  <c r="K79" i="15"/>
  <c r="Z121" i="15"/>
  <c r="Z109" i="15"/>
  <c r="D103" i="15"/>
  <c r="Z87" i="15"/>
  <c r="Z68" i="15"/>
  <c r="Z25" i="15"/>
  <c r="P154" i="15"/>
  <c r="P158" i="15" s="1"/>
  <c r="B23" i="14" s="1"/>
  <c r="E23" i="14" s="1"/>
  <c r="N9" i="15"/>
  <c r="V25" i="15"/>
  <c r="N34" i="15"/>
  <c r="N45" i="15"/>
  <c r="N50" i="15"/>
  <c r="N58" i="15"/>
  <c r="N72" i="15"/>
  <c r="N90" i="15"/>
  <c r="N82" i="15"/>
  <c r="N96" i="15"/>
  <c r="N110" i="15"/>
  <c r="N128" i="15"/>
  <c r="N120" i="15"/>
  <c r="M78" i="15"/>
  <c r="F117" i="15"/>
  <c r="G21" i="15"/>
  <c r="H79" i="15"/>
  <c r="H103" i="15"/>
  <c r="I26" i="15"/>
  <c r="I93" i="15"/>
  <c r="I103" i="15"/>
  <c r="K55" i="15"/>
  <c r="K103" i="15"/>
  <c r="K13" i="15"/>
  <c r="Z69" i="15"/>
  <c r="I13" i="15"/>
  <c r="Z77" i="15"/>
  <c r="N8" i="15"/>
  <c r="N24" i="15"/>
  <c r="N33" i="15"/>
  <c r="N44" i="15"/>
  <c r="N49" i="15"/>
  <c r="N57" i="15"/>
  <c r="Q71" i="15"/>
  <c r="N89" i="15"/>
  <c r="N81" i="15"/>
  <c r="N95" i="15"/>
  <c r="N109" i="15"/>
  <c r="N127" i="15"/>
  <c r="N119" i="15"/>
  <c r="M87" i="15"/>
  <c r="M101" i="15"/>
  <c r="F79" i="15"/>
  <c r="G103" i="15"/>
  <c r="H26" i="15"/>
  <c r="H55" i="15"/>
  <c r="I79" i="15"/>
  <c r="J47" i="15"/>
  <c r="M77" i="15"/>
  <c r="M69" i="15"/>
  <c r="M36" i="15"/>
  <c r="F131" i="15"/>
  <c r="I21" i="15"/>
  <c r="M111" i="15"/>
  <c r="Z120" i="15"/>
  <c r="Z108" i="15"/>
  <c r="Z71" i="15"/>
  <c r="Z67" i="15"/>
  <c r="Z24" i="15"/>
  <c r="N20" i="15"/>
  <c r="N23" i="15"/>
  <c r="N32" i="15"/>
  <c r="N43" i="15"/>
  <c r="N64" i="15"/>
  <c r="N70" i="15"/>
  <c r="N88" i="15"/>
  <c r="R102" i="15"/>
  <c r="N108" i="15"/>
  <c r="N126" i="15"/>
  <c r="M86" i="15"/>
  <c r="M45" i="15"/>
  <c r="F65" i="15"/>
  <c r="F103" i="15"/>
  <c r="G13" i="15"/>
  <c r="G55" i="15"/>
  <c r="I47" i="15"/>
  <c r="K47" i="15"/>
  <c r="Z111" i="15"/>
  <c r="G117" i="15"/>
  <c r="I117" i="15"/>
  <c r="E103" i="15"/>
  <c r="Z76" i="15"/>
  <c r="N19" i="15"/>
  <c r="N39" i="15"/>
  <c r="N31" i="15"/>
  <c r="N42" i="15"/>
  <c r="N63" i="15"/>
  <c r="N69" i="15"/>
  <c r="N87" i="15"/>
  <c r="N107" i="15"/>
  <c r="N125" i="15"/>
  <c r="E21" i="15"/>
  <c r="H47" i="15"/>
  <c r="I40" i="15"/>
  <c r="J21" i="15"/>
  <c r="J131" i="15"/>
  <c r="Z116" i="15"/>
  <c r="E65" i="15"/>
  <c r="F26" i="15"/>
  <c r="H21" i="15"/>
  <c r="J79" i="15"/>
  <c r="M97" i="15"/>
  <c r="Z128" i="15"/>
  <c r="Z45" i="15"/>
  <c r="D26" i="15"/>
  <c r="V121" i="15"/>
  <c r="H13" i="15"/>
  <c r="Z127" i="15"/>
  <c r="Z95" i="15"/>
  <c r="Z119" i="15"/>
  <c r="N7" i="15"/>
  <c r="N18" i="15"/>
  <c r="N38" i="15"/>
  <c r="N30" i="15"/>
  <c r="N54" i="15"/>
  <c r="N62" i="15"/>
  <c r="R76" i="15"/>
  <c r="N68" i="15"/>
  <c r="N86" i="15"/>
  <c r="N106" i="15"/>
  <c r="M19" i="15"/>
  <c r="M52" i="15"/>
  <c r="E117" i="15"/>
  <c r="F21" i="15"/>
  <c r="G47" i="15"/>
  <c r="J117" i="15"/>
  <c r="K21" i="15"/>
  <c r="K131" i="15"/>
  <c r="R71" i="15"/>
  <c r="T71" i="15"/>
  <c r="W101" i="15"/>
  <c r="P77" i="15"/>
  <c r="U101" i="15"/>
  <c r="V77" i="15"/>
  <c r="U77" i="15"/>
  <c r="T101" i="15"/>
  <c r="U115" i="15"/>
  <c r="S101" i="15"/>
  <c r="T77" i="15"/>
  <c r="R101" i="15"/>
  <c r="S77" i="15"/>
  <c r="R77" i="15"/>
  <c r="M123" i="15"/>
  <c r="M122" i="15"/>
  <c r="H117" i="15"/>
  <c r="F55" i="15"/>
  <c r="D13" i="15"/>
  <c r="Z28" i="15"/>
  <c r="Z123" i="15"/>
  <c r="Z20" i="15"/>
  <c r="Z7" i="15"/>
  <c r="Z51" i="15"/>
  <c r="Z112" i="15"/>
  <c r="Z130" i="15"/>
  <c r="Z122" i="15"/>
  <c r="U102" i="15"/>
  <c r="Z97" i="15"/>
  <c r="V116" i="15"/>
  <c r="T116" i="15"/>
  <c r="S102" i="15"/>
  <c r="S78" i="15"/>
  <c r="Z88" i="15"/>
  <c r="Z70" i="15"/>
  <c r="Z89" i="15"/>
  <c r="Q78" i="15"/>
  <c r="M29" i="15"/>
  <c r="M28" i="15"/>
  <c r="F40" i="15"/>
  <c r="G65" i="15"/>
  <c r="Z60" i="15"/>
  <c r="M51" i="15"/>
  <c r="M7" i="15"/>
  <c r="Z19" i="15"/>
  <c r="R116" i="15"/>
  <c r="Q102" i="15"/>
  <c r="V115" i="15"/>
  <c r="Q116" i="15"/>
  <c r="W78" i="15"/>
  <c r="P116" i="15"/>
  <c r="W102" i="15"/>
  <c r="U78" i="15"/>
  <c r="W116" i="15"/>
  <c r="V102" i="15"/>
  <c r="T78" i="15"/>
  <c r="U25" i="15"/>
  <c r="U116" i="15"/>
  <c r="T102" i="15"/>
  <c r="R78" i="15"/>
  <c r="S25" i="15"/>
  <c r="T25" i="15"/>
  <c r="U46" i="15"/>
  <c r="R25" i="15"/>
  <c r="Q76" i="15"/>
  <c r="Q92" i="15"/>
  <c r="W115" i="15"/>
  <c r="P102" i="15"/>
  <c r="S71" i="15"/>
  <c r="W114" i="15"/>
  <c r="W92" i="15"/>
  <c r="Q25" i="15"/>
  <c r="U114" i="15"/>
  <c r="U92" i="15"/>
  <c r="T76" i="15"/>
  <c r="S46" i="15"/>
  <c r="P25" i="15"/>
  <c r="P115" i="15"/>
  <c r="V71" i="15"/>
  <c r="S100" i="15"/>
  <c r="T100" i="15"/>
  <c r="U100" i="15"/>
  <c r="P76" i="15"/>
  <c r="V114" i="15"/>
  <c r="Q100" i="15"/>
  <c r="W76" i="15"/>
  <c r="W100" i="15"/>
  <c r="V76" i="15"/>
  <c r="W130" i="15"/>
  <c r="T114" i="15"/>
  <c r="T92" i="15"/>
  <c r="S76" i="15"/>
  <c r="R46" i="15"/>
  <c r="W25" i="15"/>
  <c r="V78" i="15"/>
  <c r="W71" i="15"/>
  <c r="S114" i="15"/>
  <c r="V100" i="15"/>
  <c r="S92" i="15"/>
  <c r="V92" i="15"/>
  <c r="U76" i="15"/>
  <c r="T46" i="15"/>
  <c r="R100" i="15"/>
  <c r="R114" i="15"/>
  <c r="T115" i="15"/>
  <c r="U121" i="15"/>
  <c r="T121" i="15"/>
  <c r="S121" i="15"/>
  <c r="R121" i="15"/>
  <c r="Q121" i="15"/>
  <c r="P121" i="15"/>
  <c r="W121" i="15"/>
  <c r="M64" i="15"/>
  <c r="M89" i="15"/>
  <c r="Z81" i="15"/>
  <c r="Z35" i="15"/>
  <c r="Z52" i="15"/>
  <c r="M8" i="15"/>
  <c r="Z36" i="15"/>
  <c r="Z99" i="15"/>
  <c r="Z54" i="15"/>
  <c r="Z96" i="15"/>
  <c r="J13" i="15"/>
  <c r="M53" i="15"/>
  <c r="Z61" i="15"/>
  <c r="M37" i="15"/>
  <c r="Z29" i="15"/>
  <c r="M98" i="15"/>
  <c r="M113" i="15"/>
  <c r="Z9" i="15"/>
  <c r="M105" i="15"/>
  <c r="M72" i="15"/>
  <c r="Z91" i="15"/>
  <c r="M57" i="15"/>
  <c r="M39" i="15"/>
  <c r="Z113" i="15"/>
  <c r="Z105" i="15"/>
  <c r="M9" i="15"/>
  <c r="M100" i="15"/>
  <c r="Z114" i="15"/>
  <c r="M106" i="15"/>
  <c r="M124" i="15"/>
  <c r="M10" i="15"/>
  <c r="Z38" i="15"/>
  <c r="Z83" i="15"/>
  <c r="G79" i="15"/>
  <c r="Z57" i="15"/>
  <c r="M85" i="15"/>
  <c r="M92" i="15"/>
  <c r="M91" i="15"/>
  <c r="M42" i="15"/>
  <c r="Z31" i="15"/>
  <c r="Z84" i="15"/>
  <c r="M54" i="15"/>
  <c r="M62" i="15"/>
  <c r="Z115" i="15"/>
  <c r="Z59" i="15"/>
  <c r="M84" i="15"/>
  <c r="Z50" i="15"/>
  <c r="Z44" i="15"/>
  <c r="Z49" i="15"/>
  <c r="M71" i="15"/>
  <c r="M90" i="15"/>
  <c r="Z82" i="15"/>
  <c r="R92" i="15"/>
  <c r="M18" i="15"/>
  <c r="M32" i="15"/>
  <c r="M43" i="15"/>
  <c r="R115" i="15"/>
  <c r="Z11" i="15"/>
  <c r="M17" i="15"/>
  <c r="Z39" i="15"/>
  <c r="M31" i="15"/>
  <c r="M126" i="15"/>
  <c r="Z85" i="15"/>
  <c r="Z100" i="15"/>
  <c r="Z10" i="15"/>
  <c r="M16" i="15"/>
  <c r="M38" i="15"/>
  <c r="M30" i="15"/>
  <c r="M115" i="15"/>
  <c r="Z125" i="15"/>
  <c r="Z18" i="15"/>
  <c r="Z43" i="15"/>
  <c r="Z17" i="15"/>
  <c r="M74" i="15"/>
  <c r="Z30" i="15"/>
  <c r="M73" i="15"/>
  <c r="E55" i="15"/>
  <c r="M114" i="15"/>
  <c r="Z90" i="15"/>
  <c r="Z58" i="15"/>
  <c r="Z8" i="15"/>
  <c r="M50" i="15"/>
  <c r="Z124" i="15"/>
  <c r="Z106" i="15"/>
  <c r="M99" i="15"/>
  <c r="M49" i="15"/>
  <c r="Z42" i="15"/>
  <c r="Z32" i="15"/>
  <c r="Z16" i="15"/>
  <c r="M11" i="15"/>
  <c r="E47" i="15"/>
  <c r="Q114" i="15"/>
  <c r="E131" i="15"/>
  <c r="M125" i="15"/>
  <c r="Z37" i="15"/>
  <c r="Z72" i="15"/>
  <c r="Z92" i="15"/>
  <c r="M83" i="15"/>
  <c r="M58" i="15"/>
  <c r="Z15" i="15"/>
  <c r="Z64" i="15"/>
  <c r="Z126" i="15"/>
  <c r="E13" i="15"/>
  <c r="M44" i="15"/>
  <c r="M59" i="15"/>
  <c r="M63" i="15"/>
  <c r="Z107" i="15"/>
  <c r="M107" i="15"/>
  <c r="D117" i="15"/>
  <c r="Z110" i="15"/>
  <c r="M102" i="15"/>
  <c r="P101" i="15"/>
  <c r="Z98" i="15"/>
  <c r="Z101" i="15"/>
  <c r="Z102" i="15"/>
  <c r="M88" i="15"/>
  <c r="D93" i="15"/>
  <c r="Z86" i="15"/>
  <c r="Z74" i="15"/>
  <c r="D79" i="15"/>
  <c r="Z73" i="15"/>
  <c r="Z62" i="15"/>
  <c r="D65" i="15"/>
  <c r="Z53" i="15"/>
  <c r="D47" i="15"/>
  <c r="Z46" i="15"/>
  <c r="P46" i="15"/>
  <c r="D40" i="15"/>
  <c r="Z34" i="15"/>
  <c r="M35" i="15"/>
  <c r="Z33" i="15"/>
  <c r="M15" i="15"/>
  <c r="D21" i="15"/>
  <c r="Q112" i="15"/>
  <c r="U112" i="15"/>
  <c r="U130" i="15"/>
  <c r="T130" i="15"/>
  <c r="S130" i="15"/>
  <c r="R130" i="15"/>
  <c r="T112" i="15"/>
  <c r="S112" i="15"/>
  <c r="V130" i="15"/>
  <c r="Q130" i="15"/>
  <c r="R112" i="15"/>
  <c r="P112" i="15"/>
  <c r="W112" i="15"/>
  <c r="V36" i="12"/>
  <c r="S36" i="12"/>
  <c r="U36" i="12"/>
  <c r="R36" i="12"/>
  <c r="U35" i="12"/>
  <c r="V35" i="12"/>
  <c r="T35" i="12"/>
  <c r="S35" i="12"/>
  <c r="R35" i="12"/>
  <c r="Q35" i="12"/>
  <c r="P35" i="12"/>
  <c r="T36" i="12"/>
  <c r="Q36" i="12"/>
  <c r="P36" i="12"/>
  <c r="L124" i="12"/>
  <c r="Y124" i="12"/>
  <c r="Y120" i="12"/>
  <c r="Y121" i="12"/>
  <c r="Y125" i="12"/>
  <c r="Y122" i="12"/>
  <c r="R129" i="12"/>
  <c r="S78" i="12"/>
  <c r="S102" i="12"/>
  <c r="S101" i="12"/>
  <c r="S100" i="12"/>
  <c r="R78" i="12"/>
  <c r="R102" i="12"/>
  <c r="R101" i="12"/>
  <c r="S130" i="12"/>
  <c r="R100" i="12"/>
  <c r="S129" i="12"/>
  <c r="G133" i="12"/>
  <c r="R130" i="12"/>
  <c r="F133" i="12"/>
  <c r="L79" i="12"/>
  <c r="L131" i="12"/>
  <c r="L103" i="12"/>
  <c r="Q78" i="12"/>
  <c r="T78" i="12"/>
  <c r="U78" i="12"/>
  <c r="V78" i="12"/>
  <c r="Y103" i="12"/>
  <c r="Y79" i="12"/>
  <c r="T130" i="12"/>
  <c r="U130" i="12"/>
  <c r="V130" i="12"/>
  <c r="O78" i="12"/>
  <c r="O100" i="12"/>
  <c r="Q130" i="12"/>
  <c r="O129" i="12"/>
  <c r="P129" i="12"/>
  <c r="Q129" i="12"/>
  <c r="T129" i="12"/>
  <c r="U129" i="12"/>
  <c r="O130" i="12"/>
  <c r="Q102" i="12"/>
  <c r="U102" i="12"/>
  <c r="T102" i="12"/>
  <c r="V102" i="12"/>
  <c r="O102" i="12"/>
  <c r="M115" i="12"/>
  <c r="M116" i="12"/>
  <c r="M92" i="12"/>
  <c r="M46" i="12"/>
  <c r="L30" i="12"/>
  <c r="L29" i="12"/>
  <c r="L28" i="12"/>
  <c r="J3" i="12"/>
  <c r="M99" i="12" s="1"/>
  <c r="C93" i="12"/>
  <c r="C65" i="12"/>
  <c r="J93" i="12"/>
  <c r="I93" i="12"/>
  <c r="H93" i="12"/>
  <c r="E93" i="12"/>
  <c r="D93" i="12"/>
  <c r="X92" i="12"/>
  <c r="Y92" i="12" s="1"/>
  <c r="L92" i="12"/>
  <c r="X91" i="12"/>
  <c r="Y91" i="12" s="1"/>
  <c r="L91" i="12"/>
  <c r="X90" i="12"/>
  <c r="Y90" i="12" s="1"/>
  <c r="L90" i="12"/>
  <c r="X89" i="12"/>
  <c r="Y89" i="12" s="1"/>
  <c r="L89" i="12"/>
  <c r="X88" i="12"/>
  <c r="Y88" i="12" s="1"/>
  <c r="L88" i="12"/>
  <c r="X87" i="12"/>
  <c r="Y87" i="12" s="1"/>
  <c r="L87" i="12"/>
  <c r="X86" i="12"/>
  <c r="Y86" i="12" s="1"/>
  <c r="L86" i="12"/>
  <c r="X85" i="12"/>
  <c r="Y85" i="12" s="1"/>
  <c r="L85" i="12"/>
  <c r="X84" i="12"/>
  <c r="Y84" i="12" s="1"/>
  <c r="L84" i="12"/>
  <c r="X83" i="12"/>
  <c r="Y83" i="12" s="1"/>
  <c r="L83" i="12"/>
  <c r="X82" i="12"/>
  <c r="Y82" i="12" s="1"/>
  <c r="L82" i="12"/>
  <c r="X81" i="12"/>
  <c r="Y81" i="12" s="1"/>
  <c r="L81" i="12"/>
  <c r="L166" i="12"/>
  <c r="O166" i="12" s="1"/>
  <c r="L167" i="12"/>
  <c r="O167" i="12" s="1"/>
  <c r="L168" i="12"/>
  <c r="O168" i="12" s="1"/>
  <c r="L169" i="12"/>
  <c r="O169" i="12" s="1"/>
  <c r="L165" i="12"/>
  <c r="O165" i="12" s="1"/>
  <c r="D170" i="12"/>
  <c r="E170" i="12"/>
  <c r="H170" i="12"/>
  <c r="I170" i="12"/>
  <c r="J170" i="12"/>
  <c r="C170" i="12"/>
  <c r="O155" i="12"/>
  <c r="L146" i="12"/>
  <c r="O146" i="12" s="1"/>
  <c r="M152" i="12"/>
  <c r="O158" i="12"/>
  <c r="O157" i="12"/>
  <c r="O156" i="12"/>
  <c r="L151" i="12"/>
  <c r="O151" i="12" s="1"/>
  <c r="L150" i="12"/>
  <c r="O150" i="12" s="1"/>
  <c r="L149" i="12"/>
  <c r="O149" i="12" s="1"/>
  <c r="L148" i="12"/>
  <c r="O148" i="12" s="1"/>
  <c r="L147" i="12"/>
  <c r="O147" i="12" s="1"/>
  <c r="L145" i="12"/>
  <c r="O145" i="12" s="1"/>
  <c r="X11" i="12"/>
  <c r="Y11" i="12" s="1"/>
  <c r="L11" i="12"/>
  <c r="C13" i="12"/>
  <c r="X44" i="12"/>
  <c r="Y44" i="12" s="1"/>
  <c r="X43" i="12"/>
  <c r="Y43" i="12" s="1"/>
  <c r="L44" i="12"/>
  <c r="L43" i="12"/>
  <c r="X29" i="12"/>
  <c r="Y29" i="12" s="1"/>
  <c r="X9" i="12"/>
  <c r="Y9" i="12" s="1"/>
  <c r="L9" i="12"/>
  <c r="L7" i="12"/>
  <c r="L8" i="12"/>
  <c r="L12" i="12"/>
  <c r="L15" i="12"/>
  <c r="L16" i="12"/>
  <c r="L18" i="12"/>
  <c r="L20" i="12"/>
  <c r="L23" i="12"/>
  <c r="L24" i="12"/>
  <c r="L25" i="12"/>
  <c r="L31" i="12"/>
  <c r="L32" i="12"/>
  <c r="L33" i="12"/>
  <c r="L34" i="12"/>
  <c r="L37" i="12"/>
  <c r="L38" i="12"/>
  <c r="L39" i="12"/>
  <c r="L42" i="12"/>
  <c r="L45" i="12"/>
  <c r="L46" i="12"/>
  <c r="L49" i="12"/>
  <c r="L52" i="12"/>
  <c r="L53" i="12"/>
  <c r="L54" i="12"/>
  <c r="L57" i="12"/>
  <c r="L58" i="12"/>
  <c r="L59" i="12"/>
  <c r="L60" i="12"/>
  <c r="L61" i="12"/>
  <c r="L62" i="12"/>
  <c r="L63" i="12"/>
  <c r="L6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X18" i="12"/>
  <c r="Y18" i="12" s="1"/>
  <c r="D21" i="12"/>
  <c r="C21" i="12"/>
  <c r="C26" i="12"/>
  <c r="P5" i="12"/>
  <c r="Q5" i="12"/>
  <c r="T5" i="12"/>
  <c r="U5" i="12"/>
  <c r="V5" i="12"/>
  <c r="O5" i="12"/>
  <c r="J13" i="12"/>
  <c r="J117" i="12"/>
  <c r="I117" i="12"/>
  <c r="H117" i="12"/>
  <c r="E117" i="12"/>
  <c r="D117" i="12"/>
  <c r="X116" i="12"/>
  <c r="Y116" i="12" s="1"/>
  <c r="X115" i="12"/>
  <c r="Y115" i="12" s="1"/>
  <c r="X114" i="12"/>
  <c r="Y114" i="12" s="1"/>
  <c r="X113" i="12"/>
  <c r="Y113" i="12" s="1"/>
  <c r="X112" i="12"/>
  <c r="Y112" i="12" s="1"/>
  <c r="X111" i="12"/>
  <c r="Y111" i="12" s="1"/>
  <c r="X110" i="12"/>
  <c r="Y110" i="12" s="1"/>
  <c r="X109" i="12"/>
  <c r="Y109" i="12" s="1"/>
  <c r="X108" i="12"/>
  <c r="Y108" i="12" s="1"/>
  <c r="X107" i="12"/>
  <c r="Y107" i="12" s="1"/>
  <c r="X106" i="12"/>
  <c r="Y106" i="12" s="1"/>
  <c r="X105" i="12"/>
  <c r="Y105" i="12" s="1"/>
  <c r="J65" i="12"/>
  <c r="I65" i="12"/>
  <c r="H65" i="12"/>
  <c r="E65" i="12"/>
  <c r="D65" i="12"/>
  <c r="X64" i="12"/>
  <c r="Y64" i="12" s="1"/>
  <c r="X63" i="12"/>
  <c r="Y63" i="12" s="1"/>
  <c r="X62" i="12"/>
  <c r="Y62" i="12" s="1"/>
  <c r="X61" i="12"/>
  <c r="Y61" i="12" s="1"/>
  <c r="X60" i="12"/>
  <c r="Y60" i="12" s="1"/>
  <c r="X59" i="12"/>
  <c r="Y59" i="12" s="1"/>
  <c r="X58" i="12"/>
  <c r="Y58" i="12" s="1"/>
  <c r="X57" i="12"/>
  <c r="Y57" i="12" s="1"/>
  <c r="J55" i="12"/>
  <c r="I55" i="12"/>
  <c r="H55" i="12"/>
  <c r="E55" i="12"/>
  <c r="D55" i="12"/>
  <c r="C55" i="12"/>
  <c r="X54" i="12"/>
  <c r="Y54" i="12" s="1"/>
  <c r="X53" i="12"/>
  <c r="Y53" i="12" s="1"/>
  <c r="X52" i="12"/>
  <c r="Y52" i="12" s="1"/>
  <c r="X49" i="12"/>
  <c r="Y49" i="12" s="1"/>
  <c r="J47" i="12"/>
  <c r="I47" i="12"/>
  <c r="H47" i="12"/>
  <c r="E47" i="12"/>
  <c r="D47" i="12"/>
  <c r="C47" i="12"/>
  <c r="X46" i="12"/>
  <c r="Y46" i="12" s="1"/>
  <c r="X45" i="12"/>
  <c r="Y45" i="12" s="1"/>
  <c r="X42" i="12"/>
  <c r="Y42" i="12" s="1"/>
  <c r="J40" i="12"/>
  <c r="I40" i="12"/>
  <c r="H40" i="12"/>
  <c r="E40" i="12"/>
  <c r="D40" i="12"/>
  <c r="C40" i="12"/>
  <c r="X39" i="12"/>
  <c r="Y39" i="12" s="1"/>
  <c r="X38" i="12"/>
  <c r="Y38" i="12" s="1"/>
  <c r="X37" i="12"/>
  <c r="Y37" i="12" s="1"/>
  <c r="X34" i="12"/>
  <c r="Y34" i="12" s="1"/>
  <c r="X33" i="12"/>
  <c r="Y33" i="12" s="1"/>
  <c r="X32" i="12"/>
  <c r="Y32" i="12" s="1"/>
  <c r="X31" i="12"/>
  <c r="Y31" i="12" s="1"/>
  <c r="X30" i="12"/>
  <c r="Y30" i="12" s="1"/>
  <c r="X28" i="12"/>
  <c r="Y28" i="12" s="1"/>
  <c r="J26" i="12"/>
  <c r="I26" i="12"/>
  <c r="H26" i="12"/>
  <c r="E26" i="12"/>
  <c r="D26" i="12"/>
  <c r="X25" i="12"/>
  <c r="Y25" i="12" s="1"/>
  <c r="X24" i="12"/>
  <c r="Y24" i="12" s="1"/>
  <c r="X23" i="12"/>
  <c r="Y23" i="12" s="1"/>
  <c r="J21" i="12"/>
  <c r="I21" i="12"/>
  <c r="H21" i="12"/>
  <c r="E21" i="12"/>
  <c r="X20" i="12"/>
  <c r="Y20" i="12" s="1"/>
  <c r="X16" i="12"/>
  <c r="Y16" i="12" s="1"/>
  <c r="X15" i="12"/>
  <c r="Y15" i="12" s="1"/>
  <c r="I13" i="12"/>
  <c r="H13" i="12"/>
  <c r="E13" i="12"/>
  <c r="D13" i="12"/>
  <c r="X12" i="12"/>
  <c r="Y12" i="12" s="1"/>
  <c r="X8" i="12"/>
  <c r="Y8" i="12" s="1"/>
  <c r="X7" i="12"/>
  <c r="Y7" i="12" s="1"/>
  <c r="Z133" i="17" l="1"/>
  <c r="D138" i="17" s="1"/>
  <c r="V93" i="17"/>
  <c r="W93" i="17"/>
  <c r="W65" i="17"/>
  <c r="R40" i="17"/>
  <c r="V21" i="17"/>
  <c r="W55" i="17"/>
  <c r="R26" i="17"/>
  <c r="V13" i="17"/>
  <c r="V133" i="17" s="1"/>
  <c r="J134" i="17" s="1"/>
  <c r="P55" i="17"/>
  <c r="U93" i="17"/>
  <c r="R103" i="17"/>
  <c r="V55" i="17"/>
  <c r="Q40" i="17"/>
  <c r="Q133" i="17" s="1"/>
  <c r="E134" i="17" s="1"/>
  <c r="Q26" i="17"/>
  <c r="U13" i="17"/>
  <c r="U133" i="17" s="1"/>
  <c r="I134" i="17" s="1"/>
  <c r="W13" i="17"/>
  <c r="W133" i="17" s="1"/>
  <c r="K134" i="17" s="1"/>
  <c r="V65" i="17"/>
  <c r="S93" i="17"/>
  <c r="Q103" i="17"/>
  <c r="V47" i="17"/>
  <c r="V40" i="17"/>
  <c r="V26" i="17"/>
  <c r="S13" i="17"/>
  <c r="S133" i="17" s="1"/>
  <c r="G134" i="17" s="1"/>
  <c r="T13" i="17"/>
  <c r="T133" i="17" s="1"/>
  <c r="H134" i="17" s="1"/>
  <c r="W79" i="17"/>
  <c r="P26" i="17"/>
  <c r="T117" i="17"/>
  <c r="R93" i="17"/>
  <c r="P103" i="17"/>
  <c r="S47" i="17"/>
  <c r="T21" i="17"/>
  <c r="U40" i="17"/>
  <c r="U26" i="17"/>
  <c r="R13" i="17"/>
  <c r="P65" i="17"/>
  <c r="U79" i="17"/>
  <c r="T93" i="17"/>
  <c r="R117" i="17"/>
  <c r="P93" i="17"/>
  <c r="T131" i="17"/>
  <c r="R47" i="17"/>
  <c r="S21" i="17"/>
  <c r="S65" i="17"/>
  <c r="S55" i="17"/>
  <c r="T26" i="17"/>
  <c r="P13" i="17"/>
  <c r="P133" i="17" s="1"/>
  <c r="D134" i="17" s="1"/>
  <c r="R131" i="17"/>
  <c r="Q47" i="17"/>
  <c r="R21" i="17"/>
  <c r="R65" i="17"/>
  <c r="R55" i="17"/>
  <c r="S26" i="17"/>
  <c r="M133" i="17"/>
  <c r="R79" i="17"/>
  <c r="P131" i="17"/>
  <c r="Q117" i="17"/>
  <c r="T79" i="17"/>
  <c r="Q79" i="17"/>
  <c r="U103" i="17"/>
  <c r="W117" i="17"/>
  <c r="Q131" i="17"/>
  <c r="P21" i="17"/>
  <c r="Q65" i="17"/>
  <c r="W40" i="17"/>
  <c r="W26" i="17"/>
  <c r="Q55" i="17"/>
  <c r="P26" i="16"/>
  <c r="W26" i="16"/>
  <c r="S26" i="16"/>
  <c r="R47" i="16"/>
  <c r="R26" i="16"/>
  <c r="Q103" i="16"/>
  <c r="U103" i="16"/>
  <c r="T47" i="16"/>
  <c r="U79" i="16"/>
  <c r="U131" i="16"/>
  <c r="W21" i="16"/>
  <c r="M26" i="15"/>
  <c r="T93" i="16"/>
  <c r="P103" i="16"/>
  <c r="R131" i="16"/>
  <c r="W117" i="16"/>
  <c r="V55" i="16"/>
  <c r="V65" i="16"/>
  <c r="U55" i="16"/>
  <c r="Q21" i="16"/>
  <c r="P65" i="16"/>
  <c r="Z26" i="15"/>
  <c r="Q131" i="16"/>
  <c r="V47" i="16"/>
  <c r="S65" i="16"/>
  <c r="W65" i="16"/>
  <c r="W40" i="16"/>
  <c r="U47" i="16"/>
  <c r="T55" i="16"/>
  <c r="R93" i="16"/>
  <c r="Q93" i="16"/>
  <c r="U93" i="16"/>
  <c r="Q13" i="16"/>
  <c r="Q55" i="16"/>
  <c r="P55" i="16"/>
  <c r="Q65" i="16"/>
  <c r="P79" i="16"/>
  <c r="S131" i="16"/>
  <c r="P47" i="16"/>
  <c r="U21" i="16"/>
  <c r="P117" i="16"/>
  <c r="V21" i="16"/>
  <c r="V131" i="16"/>
  <c r="S47" i="16"/>
  <c r="W79" i="16"/>
  <c r="V40" i="16"/>
  <c r="T131" i="16"/>
  <c r="T65" i="16"/>
  <c r="P131" i="16"/>
  <c r="W103" i="16"/>
  <c r="T21" i="16"/>
  <c r="V26" i="16"/>
  <c r="V79" i="16"/>
  <c r="P40" i="16"/>
  <c r="V103" i="16"/>
  <c r="R40" i="16"/>
  <c r="W131" i="16"/>
  <c r="Z133" i="16"/>
  <c r="D138" i="16" s="1"/>
  <c r="R117" i="16"/>
  <c r="T79" i="16"/>
  <c r="P93" i="16"/>
  <c r="S13" i="16"/>
  <c r="T117" i="16"/>
  <c r="T103" i="16"/>
  <c r="T13" i="16"/>
  <c r="S55" i="16"/>
  <c r="S21" i="16"/>
  <c r="R13" i="16"/>
  <c r="Q117" i="16"/>
  <c r="S103" i="16"/>
  <c r="V13" i="16"/>
  <c r="U13" i="16"/>
  <c r="S117" i="16"/>
  <c r="R55" i="16"/>
  <c r="Q47" i="16"/>
  <c r="R21" i="16"/>
  <c r="P13" i="16"/>
  <c r="V117" i="16"/>
  <c r="R103" i="16"/>
  <c r="T26" i="16"/>
  <c r="S93" i="16"/>
  <c r="S79" i="16"/>
  <c r="U40" i="16"/>
  <c r="D136" i="16"/>
  <c r="M133" i="16"/>
  <c r="U117" i="16"/>
  <c r="R79" i="16"/>
  <c r="P21" i="16"/>
  <c r="Q40" i="16"/>
  <c r="R65" i="16"/>
  <c r="V93" i="16"/>
  <c r="W47" i="16"/>
  <c r="T40" i="16"/>
  <c r="U65" i="16"/>
  <c r="W93" i="16"/>
  <c r="Q79" i="16"/>
  <c r="S40" i="16"/>
  <c r="W13" i="16"/>
  <c r="W55" i="16"/>
  <c r="I133" i="15"/>
  <c r="H133" i="15"/>
  <c r="K133" i="15"/>
  <c r="M21" i="15"/>
  <c r="M47" i="15"/>
  <c r="M93" i="15"/>
  <c r="M117" i="15"/>
  <c r="M131" i="15"/>
  <c r="M55" i="15"/>
  <c r="F133" i="15"/>
  <c r="M103" i="15"/>
  <c r="J133" i="15"/>
  <c r="M13" i="15"/>
  <c r="G133" i="15"/>
  <c r="M79" i="15"/>
  <c r="M40" i="15"/>
  <c r="M65" i="15"/>
  <c r="Z13" i="15"/>
  <c r="Z21" i="15"/>
  <c r="Z131" i="15"/>
  <c r="Z55" i="15"/>
  <c r="Z40" i="15"/>
  <c r="Z93" i="15"/>
  <c r="Z65" i="15"/>
  <c r="Z79" i="15"/>
  <c r="Z47" i="15"/>
  <c r="Z103" i="15"/>
  <c r="E133" i="15"/>
  <c r="Z117" i="15"/>
  <c r="D133" i="15"/>
  <c r="P129" i="15"/>
  <c r="Q129" i="15"/>
  <c r="R129" i="15"/>
  <c r="S129" i="15"/>
  <c r="T129" i="15"/>
  <c r="U129" i="15"/>
  <c r="V129" i="15"/>
  <c r="W129" i="15"/>
  <c r="P128" i="15"/>
  <c r="Q128" i="15"/>
  <c r="R128" i="15"/>
  <c r="S128" i="15"/>
  <c r="T128" i="15"/>
  <c r="U128" i="15"/>
  <c r="V128" i="15"/>
  <c r="W128" i="15"/>
  <c r="P127" i="15"/>
  <c r="Q127" i="15"/>
  <c r="R127" i="15"/>
  <c r="S127" i="15"/>
  <c r="T127" i="15"/>
  <c r="U127" i="15"/>
  <c r="V127" i="15"/>
  <c r="W127" i="15"/>
  <c r="P126" i="15"/>
  <c r="Q126" i="15"/>
  <c r="R126" i="15"/>
  <c r="S126" i="15"/>
  <c r="T126" i="15"/>
  <c r="U126" i="15"/>
  <c r="V126" i="15"/>
  <c r="W126" i="15"/>
  <c r="P125" i="15"/>
  <c r="Q125" i="15"/>
  <c r="R125" i="15"/>
  <c r="S125" i="15"/>
  <c r="T125" i="15"/>
  <c r="U125" i="15"/>
  <c r="V125" i="15"/>
  <c r="W125" i="15"/>
  <c r="P124" i="15"/>
  <c r="Q124" i="15"/>
  <c r="R124" i="15"/>
  <c r="S124" i="15"/>
  <c r="T124" i="15"/>
  <c r="U124" i="15"/>
  <c r="V124" i="15"/>
  <c r="W124" i="15"/>
  <c r="P123" i="15"/>
  <c r="Q123" i="15"/>
  <c r="R123" i="15"/>
  <c r="S123" i="15"/>
  <c r="T123" i="15"/>
  <c r="U123" i="15"/>
  <c r="V123" i="15"/>
  <c r="W123" i="15"/>
  <c r="P122" i="15"/>
  <c r="Q122" i="15"/>
  <c r="R122" i="15"/>
  <c r="S122" i="15"/>
  <c r="T122" i="15"/>
  <c r="U122" i="15"/>
  <c r="V122" i="15"/>
  <c r="W122" i="15"/>
  <c r="P120" i="15"/>
  <c r="Q120" i="15"/>
  <c r="R120" i="15"/>
  <c r="S120" i="15"/>
  <c r="T120" i="15"/>
  <c r="U120" i="15"/>
  <c r="V120" i="15"/>
  <c r="W120" i="15"/>
  <c r="P119" i="15"/>
  <c r="Q119" i="15"/>
  <c r="R119" i="15"/>
  <c r="S119" i="15"/>
  <c r="T119" i="15"/>
  <c r="U119" i="15"/>
  <c r="V119" i="15"/>
  <c r="V131" i="15" s="1"/>
  <c r="W119" i="15"/>
  <c r="P113" i="15"/>
  <c r="Q113" i="15"/>
  <c r="R113" i="15"/>
  <c r="S113" i="15"/>
  <c r="T113" i="15"/>
  <c r="U113" i="15"/>
  <c r="V113" i="15"/>
  <c r="W113" i="15"/>
  <c r="P111" i="15"/>
  <c r="Q111" i="15"/>
  <c r="R111" i="15"/>
  <c r="S111" i="15"/>
  <c r="T111" i="15"/>
  <c r="U111" i="15"/>
  <c r="V111" i="15"/>
  <c r="W111" i="15"/>
  <c r="P110" i="15"/>
  <c r="Q110" i="15"/>
  <c r="R110" i="15"/>
  <c r="S110" i="15"/>
  <c r="T110" i="15"/>
  <c r="U110" i="15"/>
  <c r="V110" i="15"/>
  <c r="W110" i="15"/>
  <c r="P109" i="15"/>
  <c r="Q109" i="15"/>
  <c r="R109" i="15"/>
  <c r="S109" i="15"/>
  <c r="T109" i="15"/>
  <c r="U109" i="15"/>
  <c r="V109" i="15"/>
  <c r="W109" i="15"/>
  <c r="P108" i="15"/>
  <c r="Q108" i="15"/>
  <c r="R108" i="15"/>
  <c r="S108" i="15"/>
  <c r="T108" i="15"/>
  <c r="U108" i="15"/>
  <c r="V108" i="15"/>
  <c r="W108" i="15"/>
  <c r="P107" i="15"/>
  <c r="Q107" i="15"/>
  <c r="R107" i="15"/>
  <c r="S107" i="15"/>
  <c r="T107" i="15"/>
  <c r="U107" i="15"/>
  <c r="V107" i="15"/>
  <c r="W107" i="15"/>
  <c r="P106" i="15"/>
  <c r="Q106" i="15"/>
  <c r="R106" i="15"/>
  <c r="S106" i="15"/>
  <c r="T106" i="15"/>
  <c r="U106" i="15"/>
  <c r="V106" i="15"/>
  <c r="W106" i="15"/>
  <c r="P105" i="15"/>
  <c r="Q105" i="15"/>
  <c r="R105" i="15"/>
  <c r="S105" i="15"/>
  <c r="T105" i="15"/>
  <c r="U105" i="15"/>
  <c r="V105" i="15"/>
  <c r="W105" i="15"/>
  <c r="P99" i="15"/>
  <c r="Q99" i="15"/>
  <c r="R99" i="15"/>
  <c r="S99" i="15"/>
  <c r="T99" i="15"/>
  <c r="U99" i="15"/>
  <c r="V99" i="15"/>
  <c r="W99" i="15"/>
  <c r="P98" i="15"/>
  <c r="Q98" i="15"/>
  <c r="R98" i="15"/>
  <c r="S98" i="15"/>
  <c r="T98" i="15"/>
  <c r="U98" i="15"/>
  <c r="V98" i="15"/>
  <c r="W98" i="15"/>
  <c r="P97" i="15"/>
  <c r="Q97" i="15"/>
  <c r="R97" i="15"/>
  <c r="S97" i="15"/>
  <c r="T97" i="15"/>
  <c r="U97" i="15"/>
  <c r="V97" i="15"/>
  <c r="W97" i="15"/>
  <c r="P96" i="15"/>
  <c r="Q96" i="15"/>
  <c r="R96" i="15"/>
  <c r="S96" i="15"/>
  <c r="T96" i="15"/>
  <c r="U96" i="15"/>
  <c r="V96" i="15"/>
  <c r="W96" i="15"/>
  <c r="P95" i="15"/>
  <c r="Q95" i="15"/>
  <c r="R95" i="15"/>
  <c r="R103" i="15" s="1"/>
  <c r="S95" i="15"/>
  <c r="T95" i="15"/>
  <c r="U95" i="15"/>
  <c r="V95" i="15"/>
  <c r="W95" i="15"/>
  <c r="P91" i="15"/>
  <c r="Q91" i="15"/>
  <c r="R91" i="15"/>
  <c r="S91" i="15"/>
  <c r="T91" i="15"/>
  <c r="U91" i="15"/>
  <c r="V91" i="15"/>
  <c r="W91" i="15"/>
  <c r="P90" i="15"/>
  <c r="Q90" i="15"/>
  <c r="R90" i="15"/>
  <c r="S90" i="15"/>
  <c r="T90" i="15"/>
  <c r="U90" i="15"/>
  <c r="V90" i="15"/>
  <c r="W90" i="15"/>
  <c r="P89" i="15"/>
  <c r="Q89" i="15"/>
  <c r="R89" i="15"/>
  <c r="S89" i="15"/>
  <c r="T89" i="15"/>
  <c r="U89" i="15"/>
  <c r="V89" i="15"/>
  <c r="W89" i="15"/>
  <c r="P88" i="15"/>
  <c r="Q88" i="15"/>
  <c r="R88" i="15"/>
  <c r="S88" i="15"/>
  <c r="T88" i="15"/>
  <c r="U88" i="15"/>
  <c r="V88" i="15"/>
  <c r="W88" i="15"/>
  <c r="P87" i="15"/>
  <c r="Q87" i="15"/>
  <c r="R87" i="15"/>
  <c r="S87" i="15"/>
  <c r="T87" i="15"/>
  <c r="U87" i="15"/>
  <c r="V87" i="15"/>
  <c r="W87" i="15"/>
  <c r="P86" i="15"/>
  <c r="Q86" i="15"/>
  <c r="R86" i="15"/>
  <c r="S86" i="15"/>
  <c r="T86" i="15"/>
  <c r="U86" i="15"/>
  <c r="V86" i="15"/>
  <c r="W86" i="15"/>
  <c r="P85" i="15"/>
  <c r="Q85" i="15"/>
  <c r="R85" i="15"/>
  <c r="S85" i="15"/>
  <c r="T85" i="15"/>
  <c r="U85" i="15"/>
  <c r="V85" i="15"/>
  <c r="W85" i="15"/>
  <c r="P84" i="15"/>
  <c r="Q84" i="15"/>
  <c r="R84" i="15"/>
  <c r="S84" i="15"/>
  <c r="T84" i="15"/>
  <c r="U84" i="15"/>
  <c r="V84" i="15"/>
  <c r="W84" i="15"/>
  <c r="P83" i="15"/>
  <c r="Q83" i="15"/>
  <c r="R83" i="15"/>
  <c r="S83" i="15"/>
  <c r="T83" i="15"/>
  <c r="U83" i="15"/>
  <c r="V83" i="15"/>
  <c r="W83" i="15"/>
  <c r="P82" i="15"/>
  <c r="Q82" i="15"/>
  <c r="R82" i="15"/>
  <c r="S82" i="15"/>
  <c r="T82" i="15"/>
  <c r="U82" i="15"/>
  <c r="V82" i="15"/>
  <c r="W82" i="15"/>
  <c r="P81" i="15"/>
  <c r="Q81" i="15"/>
  <c r="R81" i="15"/>
  <c r="S81" i="15"/>
  <c r="T81" i="15"/>
  <c r="U81" i="15"/>
  <c r="V81" i="15"/>
  <c r="W81" i="15"/>
  <c r="P75" i="15"/>
  <c r="Q75" i="15"/>
  <c r="R75" i="15"/>
  <c r="S75" i="15"/>
  <c r="T75" i="15"/>
  <c r="U75" i="15"/>
  <c r="V75" i="15"/>
  <c r="W75" i="15"/>
  <c r="P74" i="15"/>
  <c r="Q74" i="15"/>
  <c r="R74" i="15"/>
  <c r="S74" i="15"/>
  <c r="T74" i="15"/>
  <c r="U74" i="15"/>
  <c r="V74" i="15"/>
  <c r="W74" i="15"/>
  <c r="P73" i="15"/>
  <c r="Q73" i="15"/>
  <c r="R73" i="15"/>
  <c r="S73" i="15"/>
  <c r="T73" i="15"/>
  <c r="U73" i="15"/>
  <c r="V73" i="15"/>
  <c r="W73" i="15"/>
  <c r="P72" i="15"/>
  <c r="Q72" i="15"/>
  <c r="R72" i="15"/>
  <c r="S72" i="15"/>
  <c r="T72" i="15"/>
  <c r="U72" i="15"/>
  <c r="V72" i="15"/>
  <c r="W72" i="15"/>
  <c r="P70" i="15"/>
  <c r="Q70" i="15"/>
  <c r="R70" i="15"/>
  <c r="S70" i="15"/>
  <c r="T70" i="15"/>
  <c r="U70" i="15"/>
  <c r="V70" i="15"/>
  <c r="W70" i="15"/>
  <c r="P69" i="15"/>
  <c r="Q69" i="15"/>
  <c r="R69" i="15"/>
  <c r="S69" i="15"/>
  <c r="T69" i="15"/>
  <c r="U69" i="15"/>
  <c r="V69" i="15"/>
  <c r="W69" i="15"/>
  <c r="P68" i="15"/>
  <c r="Q68" i="15"/>
  <c r="R68" i="15"/>
  <c r="S68" i="15"/>
  <c r="T68" i="15"/>
  <c r="U68" i="15"/>
  <c r="V68" i="15"/>
  <c r="W68" i="15"/>
  <c r="P67" i="15"/>
  <c r="Q67" i="15"/>
  <c r="R67" i="15"/>
  <c r="S67" i="15"/>
  <c r="T67" i="15"/>
  <c r="U67" i="15"/>
  <c r="V67" i="15"/>
  <c r="W67" i="15"/>
  <c r="P64" i="15"/>
  <c r="Q64" i="15"/>
  <c r="R64" i="15"/>
  <c r="S64" i="15"/>
  <c r="T64" i="15"/>
  <c r="U64" i="15"/>
  <c r="V64" i="15"/>
  <c r="W64" i="15"/>
  <c r="P63" i="15"/>
  <c r="Q63" i="15"/>
  <c r="R63" i="15"/>
  <c r="S63" i="15"/>
  <c r="T63" i="15"/>
  <c r="U63" i="15"/>
  <c r="V63" i="15"/>
  <c r="W63" i="15"/>
  <c r="P62" i="15"/>
  <c r="Q62" i="15"/>
  <c r="R62" i="15"/>
  <c r="S62" i="15"/>
  <c r="T62" i="15"/>
  <c r="U62" i="15"/>
  <c r="V62" i="15"/>
  <c r="W62" i="15"/>
  <c r="P61" i="15"/>
  <c r="Q61" i="15"/>
  <c r="R61" i="15"/>
  <c r="S61" i="15"/>
  <c r="T61" i="15"/>
  <c r="U61" i="15"/>
  <c r="V61" i="15"/>
  <c r="W61" i="15"/>
  <c r="P60" i="15"/>
  <c r="Q60" i="15"/>
  <c r="R60" i="15"/>
  <c r="S60" i="15"/>
  <c r="T60" i="15"/>
  <c r="U60" i="15"/>
  <c r="V60" i="15"/>
  <c r="W60" i="15"/>
  <c r="P59" i="15"/>
  <c r="Q59" i="15"/>
  <c r="R59" i="15"/>
  <c r="S59" i="15"/>
  <c r="T59" i="15"/>
  <c r="U59" i="15"/>
  <c r="V59" i="15"/>
  <c r="W59" i="15"/>
  <c r="P58" i="15"/>
  <c r="Q58" i="15"/>
  <c r="R58" i="15"/>
  <c r="S58" i="15"/>
  <c r="T58" i="15"/>
  <c r="U58" i="15"/>
  <c r="V58" i="15"/>
  <c r="W58" i="15"/>
  <c r="P57" i="15"/>
  <c r="Q57" i="15"/>
  <c r="R57" i="15"/>
  <c r="S57" i="15"/>
  <c r="T57" i="15"/>
  <c r="U57" i="15"/>
  <c r="V57" i="15"/>
  <c r="W57" i="15"/>
  <c r="P54" i="15"/>
  <c r="Q54" i="15"/>
  <c r="R54" i="15"/>
  <c r="S54" i="15"/>
  <c r="T54" i="15"/>
  <c r="U54" i="15"/>
  <c r="V54" i="15"/>
  <c r="W54" i="15"/>
  <c r="P53" i="15"/>
  <c r="Q53" i="15"/>
  <c r="R53" i="15"/>
  <c r="S53" i="15"/>
  <c r="T53" i="15"/>
  <c r="U53" i="15"/>
  <c r="V53" i="15"/>
  <c r="W53" i="15"/>
  <c r="P52" i="15"/>
  <c r="Q52" i="15"/>
  <c r="R52" i="15"/>
  <c r="S52" i="15"/>
  <c r="T52" i="15"/>
  <c r="U52" i="15"/>
  <c r="V52" i="15"/>
  <c r="W52" i="15"/>
  <c r="P51" i="15"/>
  <c r="Q51" i="15"/>
  <c r="R51" i="15"/>
  <c r="S51" i="15"/>
  <c r="T51" i="15"/>
  <c r="U51" i="15"/>
  <c r="V51" i="15"/>
  <c r="W51" i="15"/>
  <c r="P50" i="15"/>
  <c r="Q50" i="15"/>
  <c r="R50" i="15"/>
  <c r="S50" i="15"/>
  <c r="T50" i="15"/>
  <c r="U50" i="15"/>
  <c r="V50" i="15"/>
  <c r="W50" i="15"/>
  <c r="P49" i="15"/>
  <c r="Q49" i="15"/>
  <c r="R49" i="15"/>
  <c r="S49" i="15"/>
  <c r="T49" i="15"/>
  <c r="U49" i="15"/>
  <c r="V49" i="15"/>
  <c r="W49" i="15"/>
  <c r="P45" i="15"/>
  <c r="Q45" i="15"/>
  <c r="R45" i="15"/>
  <c r="S45" i="15"/>
  <c r="T45" i="15"/>
  <c r="U45" i="15"/>
  <c r="V45" i="15"/>
  <c r="W45" i="15"/>
  <c r="P44" i="15"/>
  <c r="Q44" i="15"/>
  <c r="R44" i="15"/>
  <c r="S44" i="15"/>
  <c r="T44" i="15"/>
  <c r="U44" i="15"/>
  <c r="V44" i="15"/>
  <c r="W44" i="15"/>
  <c r="P43" i="15"/>
  <c r="Q43" i="15"/>
  <c r="R43" i="15"/>
  <c r="S43" i="15"/>
  <c r="T43" i="15"/>
  <c r="U43" i="15"/>
  <c r="V43" i="15"/>
  <c r="W43" i="15"/>
  <c r="P42" i="15"/>
  <c r="Q42" i="15"/>
  <c r="R42" i="15"/>
  <c r="S42" i="15"/>
  <c r="T42" i="15"/>
  <c r="U42" i="15"/>
  <c r="V42" i="15"/>
  <c r="W42" i="15"/>
  <c r="P39" i="15"/>
  <c r="Q39" i="15"/>
  <c r="R39" i="15"/>
  <c r="S39" i="15"/>
  <c r="T39" i="15"/>
  <c r="U39" i="15"/>
  <c r="V39" i="15"/>
  <c r="W39" i="15"/>
  <c r="P38" i="15"/>
  <c r="Q38" i="15"/>
  <c r="R38" i="15"/>
  <c r="S38" i="15"/>
  <c r="T38" i="15"/>
  <c r="U38" i="15"/>
  <c r="V38" i="15"/>
  <c r="W38" i="15"/>
  <c r="P37" i="15"/>
  <c r="Q37" i="15"/>
  <c r="R37" i="15"/>
  <c r="S37" i="15"/>
  <c r="T37" i="15"/>
  <c r="U37" i="15"/>
  <c r="V37" i="15"/>
  <c r="W37" i="15"/>
  <c r="P36" i="15"/>
  <c r="Q36" i="15"/>
  <c r="R36" i="15"/>
  <c r="S36" i="15"/>
  <c r="T36" i="15"/>
  <c r="U36" i="15"/>
  <c r="V36" i="15"/>
  <c r="W36" i="15"/>
  <c r="P35" i="15"/>
  <c r="Q35" i="15"/>
  <c r="R35" i="15"/>
  <c r="S35" i="15"/>
  <c r="T35" i="15"/>
  <c r="U35" i="15"/>
  <c r="V35" i="15"/>
  <c r="W35" i="15"/>
  <c r="P34" i="15"/>
  <c r="Q34" i="15"/>
  <c r="R34" i="15"/>
  <c r="S34" i="15"/>
  <c r="T34" i="15"/>
  <c r="U34" i="15"/>
  <c r="V34" i="15"/>
  <c r="W34" i="15"/>
  <c r="P33" i="15"/>
  <c r="Q33" i="15"/>
  <c r="R33" i="15"/>
  <c r="S33" i="15"/>
  <c r="T33" i="15"/>
  <c r="U33" i="15"/>
  <c r="V33" i="15"/>
  <c r="W33" i="15"/>
  <c r="P32" i="15"/>
  <c r="Q32" i="15"/>
  <c r="R32" i="15"/>
  <c r="S32" i="15"/>
  <c r="T32" i="15"/>
  <c r="U32" i="15"/>
  <c r="V32" i="15"/>
  <c r="W32" i="15"/>
  <c r="P31" i="15"/>
  <c r="Q31" i="15"/>
  <c r="R31" i="15"/>
  <c r="S31" i="15"/>
  <c r="T31" i="15"/>
  <c r="U31" i="15"/>
  <c r="V31" i="15"/>
  <c r="W31" i="15"/>
  <c r="P30" i="15"/>
  <c r="Q30" i="15"/>
  <c r="R30" i="15"/>
  <c r="S30" i="15"/>
  <c r="T30" i="15"/>
  <c r="U30" i="15"/>
  <c r="V30" i="15"/>
  <c r="W30" i="15"/>
  <c r="P29" i="15"/>
  <c r="Q29" i="15"/>
  <c r="R29" i="15"/>
  <c r="S29" i="15"/>
  <c r="T29" i="15"/>
  <c r="U29" i="15"/>
  <c r="V29" i="15"/>
  <c r="W29" i="15"/>
  <c r="P28" i="15"/>
  <c r="Q28" i="15"/>
  <c r="R28" i="15"/>
  <c r="S28" i="15"/>
  <c r="T28" i="15"/>
  <c r="U28" i="15"/>
  <c r="V28" i="15"/>
  <c r="W28" i="15"/>
  <c r="P24" i="15"/>
  <c r="Q24" i="15"/>
  <c r="R24" i="15"/>
  <c r="S24" i="15"/>
  <c r="T24" i="15"/>
  <c r="U24" i="15"/>
  <c r="V24" i="15"/>
  <c r="W24" i="15"/>
  <c r="P23" i="15"/>
  <c r="Q23" i="15"/>
  <c r="R23" i="15"/>
  <c r="R26" i="15" s="1"/>
  <c r="S23" i="15"/>
  <c r="S26" i="15" s="1"/>
  <c r="T23" i="15"/>
  <c r="T26" i="15" s="1"/>
  <c r="U23" i="15"/>
  <c r="U26" i="15" s="1"/>
  <c r="V23" i="15"/>
  <c r="V26" i="15" s="1"/>
  <c r="W23" i="15"/>
  <c r="P20" i="15"/>
  <c r="Q20" i="15"/>
  <c r="R20" i="15"/>
  <c r="S20" i="15"/>
  <c r="T20" i="15"/>
  <c r="U20" i="15"/>
  <c r="V20" i="15"/>
  <c r="W20" i="15"/>
  <c r="P19" i="15"/>
  <c r="Q19" i="15"/>
  <c r="R19" i="15"/>
  <c r="S19" i="15"/>
  <c r="T19" i="15"/>
  <c r="U19" i="15"/>
  <c r="V19" i="15"/>
  <c r="W19" i="15"/>
  <c r="P18" i="15"/>
  <c r="Q18" i="15"/>
  <c r="R18" i="15"/>
  <c r="S18" i="15"/>
  <c r="T18" i="15"/>
  <c r="U18" i="15"/>
  <c r="V18" i="15"/>
  <c r="W18" i="15"/>
  <c r="P17" i="15"/>
  <c r="Q17" i="15"/>
  <c r="R17" i="15"/>
  <c r="S17" i="15"/>
  <c r="T17" i="15"/>
  <c r="U17" i="15"/>
  <c r="V17" i="15"/>
  <c r="W17" i="15"/>
  <c r="P16" i="15"/>
  <c r="Q16" i="15"/>
  <c r="R16" i="15"/>
  <c r="S16" i="15"/>
  <c r="T16" i="15"/>
  <c r="U16" i="15"/>
  <c r="V16" i="15"/>
  <c r="W16" i="15"/>
  <c r="P15" i="15"/>
  <c r="Q15" i="15"/>
  <c r="R15" i="15"/>
  <c r="S15" i="15"/>
  <c r="T15" i="15"/>
  <c r="U15" i="15"/>
  <c r="V15" i="15"/>
  <c r="W15" i="15"/>
  <c r="P12" i="15"/>
  <c r="Q12" i="15"/>
  <c r="R12" i="15"/>
  <c r="S12" i="15"/>
  <c r="T12" i="15"/>
  <c r="U12" i="15"/>
  <c r="V12" i="15"/>
  <c r="W12" i="15"/>
  <c r="P11" i="15"/>
  <c r="Q11" i="15"/>
  <c r="R11" i="15"/>
  <c r="S11" i="15"/>
  <c r="T11" i="15"/>
  <c r="U11" i="15"/>
  <c r="V11" i="15"/>
  <c r="W11" i="15"/>
  <c r="P10" i="15"/>
  <c r="Q10" i="15"/>
  <c r="R10" i="15"/>
  <c r="S10" i="15"/>
  <c r="T10" i="15"/>
  <c r="U10" i="15"/>
  <c r="V10" i="15"/>
  <c r="W10" i="15"/>
  <c r="P9" i="15"/>
  <c r="Q9" i="15"/>
  <c r="R9" i="15"/>
  <c r="S9" i="15"/>
  <c r="T9" i="15"/>
  <c r="U9" i="15"/>
  <c r="V9" i="15"/>
  <c r="W9" i="15"/>
  <c r="P8" i="15"/>
  <c r="Q8" i="15"/>
  <c r="R8" i="15"/>
  <c r="S8" i="15"/>
  <c r="T8" i="15"/>
  <c r="U8" i="15"/>
  <c r="V8" i="15"/>
  <c r="W8" i="15"/>
  <c r="P7" i="15"/>
  <c r="Q7" i="15"/>
  <c r="R7" i="15"/>
  <c r="S7" i="15"/>
  <c r="T7" i="15"/>
  <c r="U7" i="15"/>
  <c r="V7" i="15"/>
  <c r="W7" i="15"/>
  <c r="Y131" i="12"/>
  <c r="O170" i="12"/>
  <c r="V46" i="12"/>
  <c r="S46" i="12"/>
  <c r="R46" i="12"/>
  <c r="V92" i="12"/>
  <c r="R92" i="12"/>
  <c r="S92" i="12"/>
  <c r="V116" i="12"/>
  <c r="R116" i="12"/>
  <c r="S116" i="12"/>
  <c r="U115" i="12"/>
  <c r="R115" i="12"/>
  <c r="S115" i="12"/>
  <c r="O99" i="12"/>
  <c r="R99" i="12"/>
  <c r="S99" i="12"/>
  <c r="P99" i="12"/>
  <c r="M74" i="12"/>
  <c r="M69" i="12"/>
  <c r="M72" i="12"/>
  <c r="M68" i="12"/>
  <c r="M76" i="12"/>
  <c r="M70" i="12"/>
  <c r="M73" i="12"/>
  <c r="M71" i="12"/>
  <c r="M67" i="12"/>
  <c r="M75" i="12"/>
  <c r="M77" i="12"/>
  <c r="C133" i="12"/>
  <c r="M128" i="12"/>
  <c r="M126" i="12"/>
  <c r="M124" i="12"/>
  <c r="M122" i="12"/>
  <c r="M120" i="12"/>
  <c r="M98" i="12"/>
  <c r="M97" i="12"/>
  <c r="M96" i="12"/>
  <c r="M95" i="12"/>
  <c r="M127" i="12"/>
  <c r="M125" i="12"/>
  <c r="M123" i="12"/>
  <c r="M119" i="12"/>
  <c r="M16" i="12"/>
  <c r="M106" i="12"/>
  <c r="M111" i="12"/>
  <c r="M114" i="12"/>
  <c r="M54" i="12"/>
  <c r="M7" i="12"/>
  <c r="M112" i="12"/>
  <c r="M113" i="12"/>
  <c r="Y93" i="12"/>
  <c r="M17" i="12"/>
  <c r="M19" i="12"/>
  <c r="M51" i="12"/>
  <c r="M50" i="12"/>
  <c r="M105" i="12"/>
  <c r="M10" i="12"/>
  <c r="M34" i="12"/>
  <c r="M39" i="12"/>
  <c r="M38" i="12"/>
  <c r="M9" i="12"/>
  <c r="M45" i="12"/>
  <c r="M8" i="12"/>
  <c r="M43" i="12"/>
  <c r="M37" i="12"/>
  <c r="M53" i="12"/>
  <c r="M90" i="12"/>
  <c r="M30" i="12"/>
  <c r="M11" i="12"/>
  <c r="M15" i="12"/>
  <c r="M58" i="12"/>
  <c r="M18" i="12"/>
  <c r="M31" i="12"/>
  <c r="M52" i="12"/>
  <c r="M91" i="12"/>
  <c r="M23" i="12"/>
  <c r="M88" i="12"/>
  <c r="M24" i="12"/>
  <c r="M57" i="12"/>
  <c r="M87" i="12"/>
  <c r="M29" i="12"/>
  <c r="M12" i="12"/>
  <c r="M25" i="12"/>
  <c r="M64" i="12"/>
  <c r="M86" i="12"/>
  <c r="M28" i="12"/>
  <c r="M63" i="12"/>
  <c r="M85" i="12"/>
  <c r="M42" i="12"/>
  <c r="M62" i="12"/>
  <c r="M84" i="12"/>
  <c r="M110" i="12"/>
  <c r="M61" i="12"/>
  <c r="M83" i="12"/>
  <c r="M109" i="12"/>
  <c r="M44" i="12"/>
  <c r="M60" i="12"/>
  <c r="M82" i="12"/>
  <c r="M108" i="12"/>
  <c r="M59" i="12"/>
  <c r="M107" i="12"/>
  <c r="M89" i="12"/>
  <c r="M33" i="12"/>
  <c r="M20" i="12"/>
  <c r="M32" i="12"/>
  <c r="M49" i="12"/>
  <c r="M81" i="12"/>
  <c r="L93" i="12"/>
  <c r="O92" i="12"/>
  <c r="P92" i="12"/>
  <c r="Q92" i="12"/>
  <c r="T92" i="12"/>
  <c r="U92" i="12"/>
  <c r="O159" i="12"/>
  <c r="L170" i="12"/>
  <c r="O152" i="12"/>
  <c r="Y13" i="12"/>
  <c r="L40" i="12"/>
  <c r="L47" i="12"/>
  <c r="L26" i="12"/>
  <c r="L117" i="12"/>
  <c r="L65" i="12"/>
  <c r="L55" i="12"/>
  <c r="Y21" i="12"/>
  <c r="L21" i="12"/>
  <c r="L13" i="12"/>
  <c r="Y26" i="12"/>
  <c r="Y117" i="12"/>
  <c r="Y47" i="12"/>
  <c r="Y65" i="12"/>
  <c r="Y55" i="12"/>
  <c r="Y40" i="12"/>
  <c r="O46" i="12"/>
  <c r="V115" i="12"/>
  <c r="P46" i="12"/>
  <c r="O116" i="12"/>
  <c r="Q46" i="12"/>
  <c r="P116" i="12"/>
  <c r="T46" i="12"/>
  <c r="Q116" i="12"/>
  <c r="U46" i="12"/>
  <c r="T116" i="12"/>
  <c r="U116" i="12"/>
  <c r="O115" i="12"/>
  <c r="P115" i="12"/>
  <c r="Q115" i="12"/>
  <c r="T115" i="12"/>
  <c r="J133" i="12"/>
  <c r="D133" i="12"/>
  <c r="H133" i="12"/>
  <c r="I133" i="12"/>
  <c r="E133" i="12"/>
  <c r="R133" i="17" l="1"/>
  <c r="F134" i="17" s="1"/>
  <c r="D137" i="17" s="1"/>
  <c r="E137" i="17" s="1"/>
  <c r="V65" i="15"/>
  <c r="U40" i="15"/>
  <c r="R133" i="16"/>
  <c r="F134" i="16" s="1"/>
  <c r="C19" i="14" s="1"/>
  <c r="W133" i="16"/>
  <c r="K134" i="16" s="1"/>
  <c r="C10" i="14" s="1"/>
  <c r="Q133" i="16"/>
  <c r="E134" i="16" s="1"/>
  <c r="C14" i="14" s="1"/>
  <c r="U133" i="16"/>
  <c r="I134" i="16" s="1"/>
  <c r="V133" i="16"/>
  <c r="J134" i="16" s="1"/>
  <c r="C11" i="14" s="1"/>
  <c r="S21" i="15"/>
  <c r="S133" i="16"/>
  <c r="G134" i="16" s="1"/>
  <c r="C21" i="14" s="1"/>
  <c r="P133" i="16"/>
  <c r="D134" i="16" s="1"/>
  <c r="C25" i="14" s="1"/>
  <c r="T133" i="16"/>
  <c r="H134" i="16" s="1"/>
  <c r="C9" i="14" s="1"/>
  <c r="U103" i="15"/>
  <c r="V117" i="15"/>
  <c r="V21" i="15"/>
  <c r="P103" i="15"/>
  <c r="S117" i="15"/>
  <c r="U79" i="15"/>
  <c r="U47" i="15"/>
  <c r="S79" i="15"/>
  <c r="V55" i="15"/>
  <c r="Q117" i="15"/>
  <c r="Q21" i="15"/>
  <c r="W21" i="15"/>
  <c r="R21" i="15"/>
  <c r="U21" i="15"/>
  <c r="S93" i="15"/>
  <c r="W47" i="15"/>
  <c r="W93" i="15"/>
  <c r="W26" i="15"/>
  <c r="T103" i="15"/>
  <c r="T93" i="15"/>
  <c r="V103" i="15"/>
  <c r="R93" i="15"/>
  <c r="P55" i="15"/>
  <c r="P79" i="15"/>
  <c r="S55" i="15"/>
  <c r="T55" i="15"/>
  <c r="T47" i="15"/>
  <c r="T40" i="15"/>
  <c r="S47" i="15"/>
  <c r="R65" i="15"/>
  <c r="P26" i="15"/>
  <c r="R47" i="15"/>
  <c r="P47" i="15"/>
  <c r="T131" i="15"/>
  <c r="S40" i="15"/>
  <c r="Q55" i="15"/>
  <c r="R55" i="15"/>
  <c r="P117" i="15"/>
  <c r="T79" i="15"/>
  <c r="Q26" i="15"/>
  <c r="W40" i="15"/>
  <c r="V40" i="15"/>
  <c r="T65" i="15"/>
  <c r="V47" i="15"/>
  <c r="U93" i="15"/>
  <c r="R40" i="15"/>
  <c r="Q40" i="15"/>
  <c r="Q79" i="15"/>
  <c r="V93" i="15"/>
  <c r="Q47" i="15"/>
  <c r="Q93" i="15"/>
  <c r="V79" i="15"/>
  <c r="U65" i="15"/>
  <c r="U117" i="15"/>
  <c r="U55" i="15"/>
  <c r="P93" i="15"/>
  <c r="P40" i="15"/>
  <c r="W55" i="15"/>
  <c r="W65" i="15"/>
  <c r="W131" i="15"/>
  <c r="R79" i="15"/>
  <c r="W79" i="15"/>
  <c r="R131" i="15"/>
  <c r="P65" i="15"/>
  <c r="P131" i="15"/>
  <c r="Q103" i="15"/>
  <c r="Q65" i="15"/>
  <c r="W103" i="15"/>
  <c r="U131" i="15"/>
  <c r="T21" i="15"/>
  <c r="Z133" i="15"/>
  <c r="D138" i="15" s="1"/>
  <c r="S65" i="15"/>
  <c r="S131" i="15"/>
  <c r="S103" i="15"/>
  <c r="R117" i="15"/>
  <c r="Q131" i="15"/>
  <c r="D136" i="15"/>
  <c r="P21" i="15"/>
  <c r="M133" i="15"/>
  <c r="T117" i="15"/>
  <c r="W117" i="15"/>
  <c r="W13" i="15"/>
  <c r="V13" i="15"/>
  <c r="U13" i="15"/>
  <c r="T13" i="15"/>
  <c r="S13" i="15"/>
  <c r="R13" i="15"/>
  <c r="Q13" i="15"/>
  <c r="P13" i="15"/>
  <c r="R75" i="12"/>
  <c r="S75" i="12"/>
  <c r="P33" i="12"/>
  <c r="S33" i="12"/>
  <c r="R33" i="12"/>
  <c r="T109" i="12"/>
  <c r="S109" i="12"/>
  <c r="R109" i="12"/>
  <c r="O63" i="12"/>
  <c r="R63" i="12"/>
  <c r="S63" i="12"/>
  <c r="O57" i="12"/>
  <c r="S57" i="12"/>
  <c r="R57" i="12"/>
  <c r="V58" i="12"/>
  <c r="S58" i="12"/>
  <c r="R58" i="12"/>
  <c r="Q8" i="12"/>
  <c r="R8" i="12"/>
  <c r="S8" i="12"/>
  <c r="S50" i="12"/>
  <c r="R50" i="12"/>
  <c r="V54" i="12"/>
  <c r="R54" i="12"/>
  <c r="S54" i="12"/>
  <c r="R125" i="12"/>
  <c r="S125" i="12"/>
  <c r="R124" i="12"/>
  <c r="S124" i="12"/>
  <c r="S73" i="12"/>
  <c r="R73" i="12"/>
  <c r="O49" i="12"/>
  <c r="S49" i="12"/>
  <c r="R49" i="12"/>
  <c r="O53" i="12"/>
  <c r="R53" i="12"/>
  <c r="S53" i="12"/>
  <c r="U113" i="12"/>
  <c r="R113" i="12"/>
  <c r="S113" i="12"/>
  <c r="T83" i="12"/>
  <c r="S83" i="12"/>
  <c r="R83" i="12"/>
  <c r="P28" i="12"/>
  <c r="R28" i="12"/>
  <c r="S28" i="12"/>
  <c r="V24" i="12"/>
  <c r="R24" i="12"/>
  <c r="S24" i="12"/>
  <c r="V15" i="12"/>
  <c r="S15" i="12"/>
  <c r="R15" i="12"/>
  <c r="P45" i="12"/>
  <c r="S45" i="12"/>
  <c r="R45" i="12"/>
  <c r="P51" i="12"/>
  <c r="S51" i="12"/>
  <c r="R51" i="12"/>
  <c r="V114" i="12"/>
  <c r="R114" i="12"/>
  <c r="S114" i="12"/>
  <c r="S127" i="12"/>
  <c r="R127" i="12"/>
  <c r="R126" i="12"/>
  <c r="S126" i="12"/>
  <c r="R70" i="12"/>
  <c r="S70" i="12"/>
  <c r="P82" i="12"/>
  <c r="S82" i="12"/>
  <c r="R82" i="12"/>
  <c r="S119" i="12"/>
  <c r="R119" i="12"/>
  <c r="T89" i="12"/>
  <c r="S89" i="12"/>
  <c r="R89" i="12"/>
  <c r="Q107" i="12"/>
  <c r="R107" i="12"/>
  <c r="S107" i="12"/>
  <c r="O61" i="12"/>
  <c r="R61" i="12"/>
  <c r="S61" i="12"/>
  <c r="U86" i="12"/>
  <c r="R86" i="12"/>
  <c r="S86" i="12"/>
  <c r="P88" i="12"/>
  <c r="R88" i="12"/>
  <c r="S88" i="12"/>
  <c r="V11" i="12"/>
  <c r="S11" i="12"/>
  <c r="R11" i="12"/>
  <c r="V9" i="12"/>
  <c r="S9" i="12"/>
  <c r="R9" i="12"/>
  <c r="R19" i="12"/>
  <c r="S19" i="12"/>
  <c r="O111" i="12"/>
  <c r="S111" i="12"/>
  <c r="R111" i="12"/>
  <c r="S95" i="12"/>
  <c r="R95" i="12"/>
  <c r="S128" i="12"/>
  <c r="R128" i="12"/>
  <c r="R76" i="12"/>
  <c r="S76" i="12"/>
  <c r="V52" i="12"/>
  <c r="R52" i="12"/>
  <c r="S52" i="12"/>
  <c r="V32" i="12"/>
  <c r="R32" i="12"/>
  <c r="S32" i="12"/>
  <c r="Q59" i="12"/>
  <c r="S59" i="12"/>
  <c r="R59" i="12"/>
  <c r="V110" i="12"/>
  <c r="S110" i="12"/>
  <c r="R110" i="12"/>
  <c r="V64" i="12"/>
  <c r="R64" i="12"/>
  <c r="S64" i="12"/>
  <c r="T23" i="12"/>
  <c r="R23" i="12"/>
  <c r="S23" i="12"/>
  <c r="V30" i="12"/>
  <c r="R30" i="12"/>
  <c r="S30" i="12"/>
  <c r="V38" i="12"/>
  <c r="R38" i="12"/>
  <c r="S38" i="12"/>
  <c r="Q17" i="12"/>
  <c r="S17" i="12"/>
  <c r="R17" i="12"/>
  <c r="V106" i="12"/>
  <c r="R106" i="12"/>
  <c r="S106" i="12"/>
  <c r="S96" i="12"/>
  <c r="R96" i="12"/>
  <c r="R68" i="12"/>
  <c r="S68" i="12"/>
  <c r="R98" i="12"/>
  <c r="S98" i="12"/>
  <c r="T81" i="12"/>
  <c r="S81" i="12"/>
  <c r="R81" i="12"/>
  <c r="V108" i="12"/>
  <c r="R108" i="12"/>
  <c r="S108" i="12"/>
  <c r="V84" i="12"/>
  <c r="R84" i="12"/>
  <c r="S84" i="12"/>
  <c r="V25" i="12"/>
  <c r="R25" i="12"/>
  <c r="S25" i="12"/>
  <c r="V91" i="12"/>
  <c r="S91" i="12"/>
  <c r="R91" i="12"/>
  <c r="V90" i="12"/>
  <c r="S90" i="12"/>
  <c r="R90" i="12"/>
  <c r="P39" i="12"/>
  <c r="R39" i="12"/>
  <c r="S39" i="12"/>
  <c r="P16" i="12"/>
  <c r="S16" i="12"/>
  <c r="R16" i="12"/>
  <c r="S97" i="12"/>
  <c r="R97" i="12"/>
  <c r="R77" i="12"/>
  <c r="S77" i="12"/>
  <c r="S72" i="12"/>
  <c r="R72" i="12"/>
  <c r="R69" i="12"/>
  <c r="S69" i="12"/>
  <c r="V62" i="12"/>
  <c r="R62" i="12"/>
  <c r="S62" i="12"/>
  <c r="V34" i="12"/>
  <c r="S34" i="12"/>
  <c r="R34" i="12"/>
  <c r="V42" i="12"/>
  <c r="R42" i="12"/>
  <c r="S42" i="12"/>
  <c r="Q31" i="12"/>
  <c r="R31" i="12"/>
  <c r="S31" i="12"/>
  <c r="P37" i="12"/>
  <c r="S37" i="12"/>
  <c r="R37" i="12"/>
  <c r="S10" i="12"/>
  <c r="R10" i="12"/>
  <c r="V112" i="12"/>
  <c r="R112" i="12"/>
  <c r="S112" i="12"/>
  <c r="S121" i="12"/>
  <c r="R121" i="12"/>
  <c r="S120" i="12"/>
  <c r="R120" i="12"/>
  <c r="R67" i="12"/>
  <c r="S67" i="12"/>
  <c r="R74" i="12"/>
  <c r="S74" i="12"/>
  <c r="P12" i="12"/>
  <c r="R12" i="12"/>
  <c r="S12" i="12"/>
  <c r="V60" i="12"/>
  <c r="R60" i="12"/>
  <c r="S60" i="12"/>
  <c r="V29" i="12"/>
  <c r="R29" i="12"/>
  <c r="S29" i="12"/>
  <c r="V20" i="12"/>
  <c r="R20" i="12"/>
  <c r="S20" i="12"/>
  <c r="V44" i="12"/>
  <c r="S44" i="12"/>
  <c r="R44" i="12"/>
  <c r="Q85" i="12"/>
  <c r="R85" i="12"/>
  <c r="S85" i="12"/>
  <c r="O87" i="12"/>
  <c r="R87" i="12"/>
  <c r="S87" i="12"/>
  <c r="V18" i="12"/>
  <c r="R18" i="12"/>
  <c r="S18" i="12"/>
  <c r="U43" i="12"/>
  <c r="R43" i="12"/>
  <c r="S43" i="12"/>
  <c r="O105" i="12"/>
  <c r="R105" i="12"/>
  <c r="S105" i="12"/>
  <c r="Q7" i="12"/>
  <c r="R7" i="12"/>
  <c r="S7" i="12"/>
  <c r="R123" i="12"/>
  <c r="S123" i="12"/>
  <c r="R122" i="12"/>
  <c r="S122" i="12"/>
  <c r="S71" i="12"/>
  <c r="R71" i="12"/>
  <c r="O161" i="12"/>
  <c r="C136" i="12"/>
  <c r="V77" i="12"/>
  <c r="U77" i="12"/>
  <c r="Q77" i="12"/>
  <c r="P77" i="12"/>
  <c r="T77" i="12"/>
  <c r="O77" i="12"/>
  <c r="V75" i="12"/>
  <c r="U75" i="12"/>
  <c r="Q75" i="12"/>
  <c r="P75" i="12"/>
  <c r="T75" i="12"/>
  <c r="O75" i="12"/>
  <c r="V67" i="12"/>
  <c r="U67" i="12"/>
  <c r="Q67" i="12"/>
  <c r="P67" i="12"/>
  <c r="T67" i="12"/>
  <c r="O67" i="12"/>
  <c r="V71" i="12"/>
  <c r="U71" i="12"/>
  <c r="Q71" i="12"/>
  <c r="P71" i="12"/>
  <c r="T71" i="12"/>
  <c r="O71" i="12"/>
  <c r="V73" i="12"/>
  <c r="U73" i="12"/>
  <c r="Q73" i="12"/>
  <c r="P73" i="12"/>
  <c r="T73" i="12"/>
  <c r="O73" i="12"/>
  <c r="P70" i="12"/>
  <c r="O70" i="12"/>
  <c r="V70" i="12"/>
  <c r="U70" i="12"/>
  <c r="T70" i="12"/>
  <c r="Q70" i="12"/>
  <c r="P76" i="12"/>
  <c r="O76" i="12"/>
  <c r="V76" i="12"/>
  <c r="U76" i="12"/>
  <c r="T76" i="12"/>
  <c r="Q76" i="12"/>
  <c r="P68" i="12"/>
  <c r="O68" i="12"/>
  <c r="V68" i="12"/>
  <c r="U68" i="12"/>
  <c r="T68" i="12"/>
  <c r="Q68" i="12"/>
  <c r="P72" i="12"/>
  <c r="O72" i="12"/>
  <c r="V72" i="12"/>
  <c r="U72" i="12"/>
  <c r="T72" i="12"/>
  <c r="Q72" i="12"/>
  <c r="V69" i="12"/>
  <c r="U69" i="12"/>
  <c r="Q69" i="12"/>
  <c r="P69" i="12"/>
  <c r="T69" i="12"/>
  <c r="O69" i="12"/>
  <c r="P74" i="12"/>
  <c r="O74" i="12"/>
  <c r="V74" i="12"/>
  <c r="U74" i="12"/>
  <c r="T74" i="12"/>
  <c r="Q74" i="12"/>
  <c r="U114" i="12"/>
  <c r="O96" i="12"/>
  <c r="P96" i="12"/>
  <c r="O97" i="12"/>
  <c r="P97" i="12"/>
  <c r="P98" i="12"/>
  <c r="O98" i="12"/>
  <c r="P120" i="12"/>
  <c r="O120" i="12"/>
  <c r="T120" i="12"/>
  <c r="U120" i="12"/>
  <c r="V120" i="12"/>
  <c r="Q120" i="12"/>
  <c r="V119" i="12"/>
  <c r="U119" i="12"/>
  <c r="T119" i="12"/>
  <c r="Q119" i="12"/>
  <c r="P119" i="12"/>
  <c r="O119" i="12"/>
  <c r="P122" i="12"/>
  <c r="O122" i="12"/>
  <c r="U122" i="12"/>
  <c r="T122" i="12"/>
  <c r="V122" i="12"/>
  <c r="Q122" i="12"/>
  <c r="P124" i="12"/>
  <c r="O124" i="12"/>
  <c r="U124" i="12"/>
  <c r="T124" i="12"/>
  <c r="V124" i="12"/>
  <c r="Q124" i="12"/>
  <c r="V123" i="12"/>
  <c r="U123" i="12"/>
  <c r="T123" i="12"/>
  <c r="Q123" i="12"/>
  <c r="P123" i="12"/>
  <c r="O123" i="12"/>
  <c r="V125" i="12"/>
  <c r="U125" i="12"/>
  <c r="T125" i="12"/>
  <c r="Q125" i="12"/>
  <c r="P125" i="12"/>
  <c r="O125" i="12"/>
  <c r="P126" i="12"/>
  <c r="O126" i="12"/>
  <c r="V126" i="12"/>
  <c r="U126" i="12"/>
  <c r="T126" i="12"/>
  <c r="Q126" i="12"/>
  <c r="V121" i="12"/>
  <c r="U121" i="12"/>
  <c r="T121" i="12"/>
  <c r="O121" i="12"/>
  <c r="Q121" i="12"/>
  <c r="P121" i="12"/>
  <c r="V127" i="12"/>
  <c r="U127" i="12"/>
  <c r="T127" i="12"/>
  <c r="Q127" i="12"/>
  <c r="P127" i="12"/>
  <c r="O127" i="12"/>
  <c r="O95" i="12"/>
  <c r="P95" i="12"/>
  <c r="P128" i="12"/>
  <c r="O128" i="12"/>
  <c r="T128" i="12"/>
  <c r="V128" i="12"/>
  <c r="U128" i="12"/>
  <c r="Q128" i="12"/>
  <c r="Q114" i="12"/>
  <c r="V95" i="12"/>
  <c r="Q95" i="12"/>
  <c r="U95" i="12"/>
  <c r="T95" i="12"/>
  <c r="O114" i="12"/>
  <c r="U101" i="12"/>
  <c r="V101" i="12"/>
  <c r="T101" i="12"/>
  <c r="Q101" i="12"/>
  <c r="O101" i="12"/>
  <c r="V97" i="12"/>
  <c r="U97" i="12"/>
  <c r="T97" i="12"/>
  <c r="Q97" i="12"/>
  <c r="V99" i="12"/>
  <c r="U99" i="12"/>
  <c r="T99" i="12"/>
  <c r="Q99" i="12"/>
  <c r="T98" i="12"/>
  <c r="V98" i="12"/>
  <c r="U98" i="12"/>
  <c r="Q98" i="12"/>
  <c r="Q96" i="12"/>
  <c r="U96" i="12"/>
  <c r="V96" i="12"/>
  <c r="T96" i="12"/>
  <c r="Q100" i="12"/>
  <c r="U100" i="12"/>
  <c r="V100" i="12"/>
  <c r="T100" i="12"/>
  <c r="T114" i="12"/>
  <c r="P114" i="12"/>
  <c r="P54" i="12"/>
  <c r="U54" i="12"/>
  <c r="T54" i="12"/>
  <c r="O54" i="12"/>
  <c r="Q54" i="12"/>
  <c r="Q112" i="12"/>
  <c r="O113" i="12"/>
  <c r="P113" i="12"/>
  <c r="V113" i="12"/>
  <c r="U112" i="12"/>
  <c r="O112" i="12"/>
  <c r="T113" i="12"/>
  <c r="T112" i="12"/>
  <c r="P112" i="12"/>
  <c r="Q113" i="12"/>
  <c r="Y133" i="12"/>
  <c r="C138" i="12" s="1"/>
  <c r="P17" i="12"/>
  <c r="O17" i="12"/>
  <c r="T17" i="12"/>
  <c r="V17" i="12"/>
  <c r="U17" i="12"/>
  <c r="Q19" i="12"/>
  <c r="T19" i="12"/>
  <c r="O19" i="12"/>
  <c r="U19" i="12"/>
  <c r="V19" i="12"/>
  <c r="P19" i="12"/>
  <c r="P105" i="12"/>
  <c r="O51" i="12"/>
  <c r="U51" i="12"/>
  <c r="Q50" i="12"/>
  <c r="T50" i="12"/>
  <c r="U50" i="12"/>
  <c r="V50" i="12"/>
  <c r="P50" i="12"/>
  <c r="O50" i="12"/>
  <c r="Q51" i="12"/>
  <c r="V51" i="12"/>
  <c r="T51" i="12"/>
  <c r="T105" i="12"/>
  <c r="V105" i="12"/>
  <c r="U105" i="12"/>
  <c r="Q105" i="12"/>
  <c r="T10" i="12"/>
  <c r="P10" i="12"/>
  <c r="O10" i="12"/>
  <c r="U10" i="12"/>
  <c r="Q10" i="12"/>
  <c r="V10" i="12"/>
  <c r="U30" i="12"/>
  <c r="O16" i="12"/>
  <c r="U9" i="12"/>
  <c r="Q16" i="12"/>
  <c r="P34" i="12"/>
  <c r="V83" i="12"/>
  <c r="Q9" i="12"/>
  <c r="V16" i="12"/>
  <c r="P30" i="12"/>
  <c r="T107" i="12"/>
  <c r="T24" i="12"/>
  <c r="V8" i="12"/>
  <c r="V45" i="12"/>
  <c r="T45" i="12"/>
  <c r="U45" i="12"/>
  <c r="V31" i="12"/>
  <c r="P64" i="12"/>
  <c r="U64" i="12"/>
  <c r="T39" i="12"/>
  <c r="P15" i="12"/>
  <c r="Q39" i="12"/>
  <c r="P11" i="12"/>
  <c r="O11" i="12"/>
  <c r="Q84" i="12"/>
  <c r="O39" i="12"/>
  <c r="T34" i="12"/>
  <c r="U16" i="12"/>
  <c r="U39" i="12"/>
  <c r="O34" i="12"/>
  <c r="Q57" i="12"/>
  <c r="P9" i="12"/>
  <c r="T62" i="12"/>
  <c r="Q62" i="12"/>
  <c r="U89" i="12"/>
  <c r="U106" i="12"/>
  <c r="T58" i="12"/>
  <c r="P62" i="12"/>
  <c r="V57" i="12"/>
  <c r="T16" i="12"/>
  <c r="T9" i="12"/>
  <c r="U87" i="12"/>
  <c r="O106" i="12"/>
  <c r="P87" i="12"/>
  <c r="U62" i="12"/>
  <c r="U84" i="12"/>
  <c r="U34" i="12"/>
  <c r="T30" i="12"/>
  <c r="Q34" i="12"/>
  <c r="O62" i="12"/>
  <c r="O30" i="12"/>
  <c r="O9" i="12"/>
  <c r="Q25" i="12"/>
  <c r="U29" i="12"/>
  <c r="O15" i="12"/>
  <c r="T18" i="12"/>
  <c r="Q18" i="12"/>
  <c r="V39" i="12"/>
  <c r="T20" i="12"/>
  <c r="Q15" i="12"/>
  <c r="O18" i="12"/>
  <c r="T29" i="12"/>
  <c r="T106" i="12"/>
  <c r="P106" i="12"/>
  <c r="P84" i="12"/>
  <c r="Q108" i="12"/>
  <c r="T38" i="12"/>
  <c r="V85" i="12"/>
  <c r="P85" i="12"/>
  <c r="Q38" i="12"/>
  <c r="V53" i="12"/>
  <c r="T108" i="12"/>
  <c r="O38" i="12"/>
  <c r="T53" i="12"/>
  <c r="U108" i="12"/>
  <c r="Q53" i="12"/>
  <c r="P108" i="12"/>
  <c r="P53" i="12"/>
  <c r="P38" i="12"/>
  <c r="U38" i="12"/>
  <c r="U53" i="12"/>
  <c r="O89" i="12"/>
  <c r="U37" i="12"/>
  <c r="P8" i="12"/>
  <c r="T63" i="12"/>
  <c r="T88" i="12"/>
  <c r="U63" i="12"/>
  <c r="O52" i="12"/>
  <c r="Q63" i="12"/>
  <c r="T8" i="12"/>
  <c r="U7" i="12"/>
  <c r="T43" i="12"/>
  <c r="T7" i="12"/>
  <c r="V7" i="12"/>
  <c r="O43" i="12"/>
  <c r="O88" i="12"/>
  <c r="O86" i="12"/>
  <c r="Q43" i="12"/>
  <c r="Q30" i="12"/>
  <c r="O108" i="12"/>
  <c r="T61" i="12"/>
  <c r="O7" i="12"/>
  <c r="P43" i="12"/>
  <c r="T52" i="12"/>
  <c r="O37" i="12"/>
  <c r="T86" i="12"/>
  <c r="Q58" i="12"/>
  <c r="P7" i="12"/>
  <c r="T82" i="12"/>
  <c r="O45" i="12"/>
  <c r="P29" i="12"/>
  <c r="U11" i="12"/>
  <c r="T87" i="12"/>
  <c r="V37" i="12"/>
  <c r="Q83" i="12"/>
  <c r="O29" i="12"/>
  <c r="V33" i="12"/>
  <c r="U32" i="12"/>
  <c r="V49" i="12"/>
  <c r="U15" i="12"/>
  <c r="Q52" i="12"/>
  <c r="Q32" i="12"/>
  <c r="P63" i="12"/>
  <c r="T11" i="12"/>
  <c r="U88" i="12"/>
  <c r="Q87" i="12"/>
  <c r="P109" i="12"/>
  <c r="U8" i="12"/>
  <c r="P20" i="12"/>
  <c r="T37" i="12"/>
  <c r="O8" i="12"/>
  <c r="V43" i="12"/>
  <c r="Q11" i="12"/>
  <c r="P91" i="12"/>
  <c r="Q88" i="12"/>
  <c r="T84" i="12"/>
  <c r="O110" i="12"/>
  <c r="O58" i="12"/>
  <c r="Q44" i="12"/>
  <c r="V88" i="12"/>
  <c r="O33" i="12"/>
  <c r="T15" i="12"/>
  <c r="P58" i="12"/>
  <c r="V63" i="12"/>
  <c r="Q37" i="12"/>
  <c r="Q45" i="12"/>
  <c r="P44" i="12"/>
  <c r="V87" i="12"/>
  <c r="U23" i="12"/>
  <c r="U59" i="12"/>
  <c r="U28" i="12"/>
  <c r="T44" i="12"/>
  <c r="O90" i="12"/>
  <c r="U60" i="12"/>
  <c r="O23" i="12"/>
  <c r="T60" i="12"/>
  <c r="O28" i="12"/>
  <c r="O44" i="12"/>
  <c r="P110" i="12"/>
  <c r="P49" i="12"/>
  <c r="U90" i="12"/>
  <c r="T59" i="12"/>
  <c r="Q111" i="12"/>
  <c r="V28" i="12"/>
  <c r="T28" i="12"/>
  <c r="O82" i="12"/>
  <c r="Q90" i="12"/>
  <c r="U82" i="12"/>
  <c r="Q23" i="12"/>
  <c r="U12" i="12"/>
  <c r="O91" i="12"/>
  <c r="U91" i="12"/>
  <c r="U110" i="12"/>
  <c r="P111" i="12"/>
  <c r="T90" i="12"/>
  <c r="O12" i="12"/>
  <c r="P23" i="12"/>
  <c r="Q60" i="12"/>
  <c r="V23" i="12"/>
  <c r="P60" i="12"/>
  <c r="P89" i="12"/>
  <c r="V82" i="12"/>
  <c r="Q12" i="12"/>
  <c r="O60" i="12"/>
  <c r="Q28" i="12"/>
  <c r="P90" i="12"/>
  <c r="U109" i="12"/>
  <c r="V89" i="12"/>
  <c r="Q82" i="12"/>
  <c r="U83" i="12"/>
  <c r="O31" i="12"/>
  <c r="Q24" i="12"/>
  <c r="V111" i="12"/>
  <c r="Q61" i="12"/>
  <c r="U49" i="12"/>
  <c r="U18" i="12"/>
  <c r="T91" i="12"/>
  <c r="Q86" i="12"/>
  <c r="V81" i="12"/>
  <c r="U58" i="12"/>
  <c r="T110" i="12"/>
  <c r="T42" i="12"/>
  <c r="Q20" i="12"/>
  <c r="V109" i="12"/>
  <c r="U111" i="12"/>
  <c r="T33" i="12"/>
  <c r="T31" i="12"/>
  <c r="Q29" i="12"/>
  <c r="O85" i="12"/>
  <c r="Q81" i="12"/>
  <c r="O81" i="12"/>
  <c r="O107" i="12"/>
  <c r="U107" i="12"/>
  <c r="V107" i="12"/>
  <c r="U61" i="12"/>
  <c r="U52" i="12"/>
  <c r="Q110" i="12"/>
  <c r="P61" i="12"/>
  <c r="Q91" i="12"/>
  <c r="T32" i="12"/>
  <c r="U33" i="12"/>
  <c r="P32" i="12"/>
  <c r="Q49" i="12"/>
  <c r="T64" i="12"/>
  <c r="U31" i="12"/>
  <c r="P86" i="12"/>
  <c r="O59" i="12"/>
  <c r="U24" i="12"/>
  <c r="Q106" i="12"/>
  <c r="O64" i="12"/>
  <c r="P25" i="12"/>
  <c r="V61" i="12"/>
  <c r="O24" i="12"/>
  <c r="T12" i="12"/>
  <c r="P57" i="12"/>
  <c r="T49" i="12"/>
  <c r="P18" i="12"/>
  <c r="Q89" i="12"/>
  <c r="O84" i="12"/>
  <c r="O83" i="12"/>
  <c r="U85" i="12"/>
  <c r="O32" i="12"/>
  <c r="O109" i="12"/>
  <c r="U25" i="12"/>
  <c r="P52" i="12"/>
  <c r="O25" i="12"/>
  <c r="Q33" i="12"/>
  <c r="P81" i="12"/>
  <c r="T85" i="12"/>
  <c r="Q109" i="12"/>
  <c r="P31" i="12"/>
  <c r="U20" i="12"/>
  <c r="Q64" i="12"/>
  <c r="T25" i="12"/>
  <c r="Q42" i="12"/>
  <c r="P24" i="12"/>
  <c r="V59" i="12"/>
  <c r="O20" i="12"/>
  <c r="T111" i="12"/>
  <c r="V12" i="12"/>
  <c r="U44" i="12"/>
  <c r="U81" i="12"/>
  <c r="V86" i="12"/>
  <c r="U42" i="12"/>
  <c r="U57" i="12"/>
  <c r="P107" i="12"/>
  <c r="O42" i="12"/>
  <c r="T57" i="12"/>
  <c r="P83" i="12"/>
  <c r="P59" i="12"/>
  <c r="P42" i="12"/>
  <c r="L133" i="12"/>
  <c r="C28" i="14" l="1"/>
  <c r="C29" i="14" s="1"/>
  <c r="D137" i="16"/>
  <c r="V133" i="15"/>
  <c r="J134" i="15" s="1"/>
  <c r="B11" i="14" s="1"/>
  <c r="E11" i="14" s="1"/>
  <c r="R133" i="15"/>
  <c r="F134" i="15" s="1"/>
  <c r="B19" i="14" s="1"/>
  <c r="E19" i="14" s="1"/>
  <c r="S133" i="15"/>
  <c r="G134" i="15" s="1"/>
  <c r="B21" i="14" s="1"/>
  <c r="E21" i="14" s="1"/>
  <c r="W133" i="15"/>
  <c r="K134" i="15" s="1"/>
  <c r="B10" i="14" s="1"/>
  <c r="E10" i="14" s="1"/>
  <c r="Q133" i="15"/>
  <c r="E134" i="15" s="1"/>
  <c r="B14" i="14" s="1"/>
  <c r="T133" i="15"/>
  <c r="H134" i="15" s="1"/>
  <c r="B9" i="14" s="1"/>
  <c r="E9" i="14" s="1"/>
  <c r="P133" i="15"/>
  <c r="D134" i="15" s="1"/>
  <c r="B25" i="14" s="1"/>
  <c r="E25" i="14" s="1"/>
  <c r="U133" i="15"/>
  <c r="I134" i="15" s="1"/>
  <c r="R103" i="12"/>
  <c r="S103" i="12"/>
  <c r="R13" i="12"/>
  <c r="S40" i="12"/>
  <c r="R93" i="12"/>
  <c r="S26" i="12"/>
  <c r="R40" i="12"/>
  <c r="R117" i="12"/>
  <c r="S47" i="12"/>
  <c r="S65" i="12"/>
  <c r="S117" i="12"/>
  <c r="S93" i="12"/>
  <c r="V26" i="12"/>
  <c r="R131" i="12"/>
  <c r="R47" i="12"/>
  <c r="S13" i="12"/>
  <c r="R21" i="12"/>
  <c r="S21" i="12"/>
  <c r="S131" i="12"/>
  <c r="R55" i="12"/>
  <c r="R79" i="12"/>
  <c r="S79" i="12"/>
  <c r="R26" i="12"/>
  <c r="S55" i="12"/>
  <c r="R65" i="12"/>
  <c r="T79" i="12"/>
  <c r="O79" i="12"/>
  <c r="P79" i="12"/>
  <c r="Q79" i="12"/>
  <c r="V79" i="12"/>
  <c r="U79" i="12"/>
  <c r="T131" i="12"/>
  <c r="V131" i="12"/>
  <c r="P131" i="12"/>
  <c r="U131" i="12"/>
  <c r="Q131" i="12"/>
  <c r="O131" i="12"/>
  <c r="O103" i="12"/>
  <c r="P103" i="12"/>
  <c r="T103" i="12"/>
  <c r="U103" i="12"/>
  <c r="Q103" i="12"/>
  <c r="V103" i="12"/>
  <c r="V21" i="12"/>
  <c r="O55" i="12"/>
  <c r="T26" i="12"/>
  <c r="Q26" i="12"/>
  <c r="V40" i="12"/>
  <c r="V47" i="12"/>
  <c r="O117" i="12"/>
  <c r="P21" i="12"/>
  <c r="Q55" i="12"/>
  <c r="O21" i="12"/>
  <c r="T55" i="12"/>
  <c r="Q21" i="12"/>
  <c r="P26" i="12"/>
  <c r="T21" i="12"/>
  <c r="V55" i="12"/>
  <c r="O47" i="12"/>
  <c r="U117" i="12"/>
  <c r="V93" i="12"/>
  <c r="U13" i="12"/>
  <c r="U26" i="12"/>
  <c r="P117" i="12"/>
  <c r="U40" i="12"/>
  <c r="Q47" i="12"/>
  <c r="U93" i="12"/>
  <c r="P40" i="12"/>
  <c r="T13" i="12"/>
  <c r="P93" i="12"/>
  <c r="U65" i="12"/>
  <c r="U21" i="12"/>
  <c r="V65" i="12"/>
  <c r="O26" i="12"/>
  <c r="T47" i="12"/>
  <c r="T65" i="12"/>
  <c r="Q93" i="12"/>
  <c r="Q40" i="12"/>
  <c r="O13" i="12"/>
  <c r="U47" i="12"/>
  <c r="P47" i="12"/>
  <c r="V13" i="12"/>
  <c r="P55" i="12"/>
  <c r="T93" i="12"/>
  <c r="Q65" i="12"/>
  <c r="O40" i="12"/>
  <c r="O93" i="12"/>
  <c r="Q117" i="12"/>
  <c r="T40" i="12"/>
  <c r="U55" i="12"/>
  <c r="P13" i="12"/>
  <c r="V117" i="12"/>
  <c r="Q13" i="12"/>
  <c r="P65" i="12"/>
  <c r="T117" i="12"/>
  <c r="O65" i="12"/>
  <c r="E137" i="16" l="1"/>
  <c r="E14" i="14"/>
  <c r="B28" i="14"/>
  <c r="D137" i="15"/>
  <c r="E137" i="15" s="1"/>
  <c r="S133" i="12"/>
  <c r="G134" i="12" s="1"/>
  <c r="R133" i="12"/>
  <c r="F134" i="12" s="1"/>
  <c r="O133" i="12"/>
  <c r="C134" i="12" s="1"/>
  <c r="T133" i="12"/>
  <c r="H134" i="12" s="1"/>
  <c r="Q133" i="12"/>
  <c r="E134" i="12" s="1"/>
  <c r="V133" i="12"/>
  <c r="J134" i="12" s="1"/>
  <c r="P133" i="12"/>
  <c r="D134" i="12" s="1"/>
  <c r="U133" i="12"/>
  <c r="I134" i="12" s="1"/>
  <c r="B29" i="14" l="1"/>
  <c r="E28" i="14"/>
  <c r="E29" i="14" s="1"/>
  <c r="C137" i="12"/>
  <c r="D137" i="12" s="1"/>
  <c r="C51" i="7"/>
  <c r="O172" i="12" l="1"/>
  <c r="O174" i="12" s="1"/>
  <c r="C56" i="7"/>
  <c r="C2" i="7"/>
  <c r="C58" i="7"/>
</calcChain>
</file>

<file path=xl/sharedStrings.xml><?xml version="1.0" encoding="utf-8"?>
<sst xmlns="http://schemas.openxmlformats.org/spreadsheetml/2006/main" count="1607" uniqueCount="532">
  <si>
    <t>Budget Detail Sheet</t>
  </si>
  <si>
    <t xml:space="preserve">Below is summary of our detailed budget by Category and year, with a combine 3 year total. </t>
  </si>
  <si>
    <t xml:space="preserve">In the subsequent tabs you'll find the supporting detail for each year that shows the number of hours needed by each resource to achieve program success on an annualized basis. </t>
  </si>
  <si>
    <t>As a part of our onboarding process, we would work collabortively with the State of Michigan Wildlife Council team to formalize an agreed upon scope and project timeline.</t>
  </si>
  <si>
    <t>Key Personnel</t>
  </si>
  <si>
    <t>Year 1</t>
  </si>
  <si>
    <t>Year 2</t>
  </si>
  <si>
    <t>Year 3</t>
  </si>
  <si>
    <t>Account Manager</t>
  </si>
  <si>
    <t>Julia Francke</t>
  </si>
  <si>
    <t>Campaing Management Services (Variable Price base don Blended Hourly Rate)</t>
  </si>
  <si>
    <t>Project Manager</t>
  </si>
  <si>
    <t>TBH</t>
  </si>
  <si>
    <t>1.1A Communications/Marketing Plan &amp; 1.1.H Implementation</t>
  </si>
  <si>
    <t>Media Planner</t>
  </si>
  <si>
    <t>Kaylee Brown</t>
  </si>
  <si>
    <t>1.1.G Additional Services &amp; 1.3 Training</t>
  </si>
  <si>
    <t>Researcher &amp; Senior Level Strategic Counsel</t>
  </si>
  <si>
    <t>Sue LaRue</t>
  </si>
  <si>
    <t>4.3 Reporting</t>
  </si>
  <si>
    <t>Brand &amp; Content Strategy</t>
  </si>
  <si>
    <t>Kirstin Barton</t>
  </si>
  <si>
    <t>Public Relations Manager</t>
  </si>
  <si>
    <t>Bill Nowling</t>
  </si>
  <si>
    <t>Market Research (Fixed hourly rate)</t>
  </si>
  <si>
    <t>Art Director</t>
  </si>
  <si>
    <t>Andy Gregor</t>
  </si>
  <si>
    <t>1.1.B Market Research</t>
  </si>
  <si>
    <t>Copywriter</t>
  </si>
  <si>
    <t>Rebecca Maxey</t>
  </si>
  <si>
    <t>1.1.B Market Research OOP</t>
  </si>
  <si>
    <t>Producer</t>
  </si>
  <si>
    <t>Johnathon Hubert - McLenan</t>
  </si>
  <si>
    <t>*does not include tracking study, includes recommended new research as reflected in proposal</t>
  </si>
  <si>
    <t>Web Developer</t>
  </si>
  <si>
    <t>Isaac Scroggins</t>
  </si>
  <si>
    <t>QA Analyst</t>
  </si>
  <si>
    <t>Salvatore Palazzolo</t>
  </si>
  <si>
    <t>Campaign Messaging &amp; Implmentation (Variable price based on Blended Hourly Rate)</t>
  </si>
  <si>
    <t>Media Activation Manager - Social</t>
  </si>
  <si>
    <t>Gabriella Corteze</t>
  </si>
  <si>
    <t>1.1.D Creative &amp; 1.1.E Production Time of Staff</t>
  </si>
  <si>
    <t>Media Activation Manager - Programmatic</t>
  </si>
  <si>
    <t>1.1.E Production OOP Expense</t>
  </si>
  <si>
    <t>Media Operations</t>
  </si>
  <si>
    <t>Maria Cioletti</t>
  </si>
  <si>
    <t>1.1.F Website Management, Development &amp; Maintenance</t>
  </si>
  <si>
    <t>Data Analyst</t>
  </si>
  <si>
    <t xml:space="preserve">Bryan Petrosky </t>
  </si>
  <si>
    <t>Senior Level Strategic Counsel- Client Service</t>
  </si>
  <si>
    <t>Rebecca Nuno</t>
  </si>
  <si>
    <t>Paid Media 1.1.C  (Commission-based 6% Fee)</t>
  </si>
  <si>
    <t>Senior Level Strategic Counsel - Media Planning</t>
  </si>
  <si>
    <t>Keith Hamilton</t>
  </si>
  <si>
    <t>Senior Level Strategic Counsel - Creative</t>
  </si>
  <si>
    <t>Greg Auer</t>
  </si>
  <si>
    <t>Account &amp; Project Management Fee (Variable price based on Blended Hourly Rate)</t>
  </si>
  <si>
    <t>Senior Level Strategic Counsel- Media Activation</t>
  </si>
  <si>
    <t>Johanna Berger</t>
  </si>
  <si>
    <t>Including 4.1 Project Plan, 4.2 Meetings</t>
  </si>
  <si>
    <t>Senior Level Strategic Counsel - Technology</t>
  </si>
  <si>
    <t>Randy Bishop</t>
  </si>
  <si>
    <t>Total Statement of Work Fee</t>
  </si>
  <si>
    <t>Working Media Budget</t>
  </si>
  <si>
    <t>CLIENT</t>
  </si>
  <si>
    <t>State of MI DNR RFP</t>
  </si>
  <si>
    <t>COMPLETED BY</t>
  </si>
  <si>
    <t>J. Williams and Team</t>
  </si>
  <si>
    <t xml:space="preserve"> </t>
  </si>
  <si>
    <t>JOB / SCOPE #</t>
  </si>
  <si>
    <t>START DATE</t>
  </si>
  <si>
    <t>RATE CARD</t>
  </si>
  <si>
    <t>Rate_24F92</t>
  </si>
  <si>
    <t>[Blue] = Fill In</t>
  </si>
  <si>
    <t>SOW WS DATE COMPLETED</t>
  </si>
  <si>
    <t>5.29.24</t>
  </si>
  <si>
    <t>END DATE</t>
  </si>
  <si>
    <t>RC Col Num</t>
  </si>
  <si>
    <t>[Grey] = Calculated/Automated</t>
  </si>
  <si>
    <t>Staffing</t>
  </si>
  <si>
    <t>Name if known</t>
  </si>
  <si>
    <t>Account &amp; Project Management</t>
  </si>
  <si>
    <t>Brand / Content  / Research</t>
  </si>
  <si>
    <t>Creative &amp; Production</t>
  </si>
  <si>
    <t>Website / Email Migration / Newletter</t>
  </si>
  <si>
    <t>Comms Planning</t>
  </si>
  <si>
    <t>Media Activation</t>
  </si>
  <si>
    <t>Reporting</t>
  </si>
  <si>
    <t>PR</t>
  </si>
  <si>
    <t>TOTAL HOURS PER ROLE</t>
  </si>
  <si>
    <t>WS SPECIFIC RATE CARD</t>
  </si>
  <si>
    <t>F92 Rate Card</t>
  </si>
  <si>
    <t>F92 RC ROLE BILLINGS</t>
  </si>
  <si>
    <t>Project Management</t>
  </si>
  <si>
    <t>Senior Project Manager</t>
  </si>
  <si>
    <t>Assoc Dir Project Management</t>
  </si>
  <si>
    <t>Director Project Management</t>
  </si>
  <si>
    <t>Kelly Thorp</t>
  </si>
  <si>
    <t>Resource Manager</t>
  </si>
  <si>
    <t>Proofreader</t>
  </si>
  <si>
    <t>Tim Skorupski</t>
  </si>
  <si>
    <t>Client Services</t>
  </si>
  <si>
    <t>Account Executive</t>
  </si>
  <si>
    <t>Senior Account Executive</t>
  </si>
  <si>
    <t>Account Supervisor</t>
  </si>
  <si>
    <t>VP, Account Director</t>
  </si>
  <si>
    <t>SVP, Account Management</t>
  </si>
  <si>
    <t>Operations/Executive</t>
  </si>
  <si>
    <t>Founder/CEO</t>
  </si>
  <si>
    <t>President</t>
  </si>
  <si>
    <t>EVP, Activation</t>
  </si>
  <si>
    <t>Creative</t>
  </si>
  <si>
    <t>Designer</t>
  </si>
  <si>
    <t>Senior Copywriter</t>
  </si>
  <si>
    <t>Senior Art Director</t>
  </si>
  <si>
    <t>Creative Director</t>
  </si>
  <si>
    <t>Susie Campo</t>
  </si>
  <si>
    <t>Executive Creative Director</t>
  </si>
  <si>
    <t>Group Creative Director</t>
  </si>
  <si>
    <t>Executive Producer</t>
  </si>
  <si>
    <t>Business Manager</t>
  </si>
  <si>
    <t>Studio</t>
  </si>
  <si>
    <t>Photographer</t>
  </si>
  <si>
    <t>PrePress Manager</t>
  </si>
  <si>
    <t>Production Designer</t>
  </si>
  <si>
    <t>Studio Manager</t>
  </si>
  <si>
    <t>Strategy - Brand/Content</t>
  </si>
  <si>
    <t>Marketing Analyst</t>
  </si>
  <si>
    <t>Content Strategist</t>
  </si>
  <si>
    <t>Senior Brand/Content Strategist</t>
  </si>
  <si>
    <t>SVP, Brand Strategy</t>
  </si>
  <si>
    <t>Brand Strategist</t>
  </si>
  <si>
    <t>EVP, Strategy</t>
  </si>
  <si>
    <t>Marketing Technology</t>
  </si>
  <si>
    <t>Junior Developer</t>
  </si>
  <si>
    <t>Developer</t>
  </si>
  <si>
    <t>Senior Developer</t>
  </si>
  <si>
    <t>Technical Manager</t>
  </si>
  <si>
    <t>UX Designer</t>
  </si>
  <si>
    <t>SVP, Product</t>
  </si>
  <si>
    <t>Front End Developer</t>
  </si>
  <si>
    <t>Director of Technology</t>
  </si>
  <si>
    <t>CX (UX/UI; SEO; CRO)</t>
  </si>
  <si>
    <t>UX Director</t>
  </si>
  <si>
    <t>UX Sr. Designer</t>
  </si>
  <si>
    <t>UI/UX Design System Engineer</t>
  </si>
  <si>
    <t>VP, Group Creative Director</t>
  </si>
  <si>
    <t>Director, SEO</t>
  </si>
  <si>
    <t>SEM Analyst</t>
  </si>
  <si>
    <t>Senior SEO Manager</t>
  </si>
  <si>
    <t>SVP, Activation</t>
  </si>
  <si>
    <t>Product &amp; Innovation</t>
  </si>
  <si>
    <t>Analytics Engineer, Sr.</t>
  </si>
  <si>
    <t>Application Testing Engineer</t>
  </si>
  <si>
    <t>Azure DevOps Engineer</t>
  </si>
  <si>
    <t>Business Intelligence Analyst</t>
  </si>
  <si>
    <t>Customer Support Specialist</t>
  </si>
  <si>
    <t>Database Admin</t>
  </si>
  <si>
    <t>DevOps Systems Operations Support</t>
  </si>
  <si>
    <t xml:space="preserve">Product Director </t>
  </si>
  <si>
    <t>Product Owner</t>
  </si>
  <si>
    <t>Technical Director</t>
  </si>
  <si>
    <t>Data &amp; Analytics</t>
  </si>
  <si>
    <t>Data  Analyst</t>
  </si>
  <si>
    <t>VP, Data &amp; Analytics</t>
  </si>
  <si>
    <t>EVP, Data &amp; Analytics</t>
  </si>
  <si>
    <t>Media: Strategy &amp; Planning</t>
  </si>
  <si>
    <t>Media Analyst</t>
  </si>
  <si>
    <t>Media Manager</t>
  </si>
  <si>
    <t>M. Child</t>
  </si>
  <si>
    <t>Media Director</t>
  </si>
  <si>
    <t>Associate Director, Media</t>
  </si>
  <si>
    <t>K. Brown</t>
  </si>
  <si>
    <t>VP, Media Strategy</t>
  </si>
  <si>
    <t>K. Hamilton</t>
  </si>
  <si>
    <t>SVP, Media</t>
  </si>
  <si>
    <t>Media: Activation</t>
  </si>
  <si>
    <t>Senior Media Manager</t>
  </si>
  <si>
    <t>Social Sr. Media manager</t>
  </si>
  <si>
    <t>Senior Media Strategy Manager</t>
  </si>
  <si>
    <t>Programmatic Sr. Media Manager</t>
  </si>
  <si>
    <t>Director, Social Media</t>
  </si>
  <si>
    <t>Maddie Hauser</t>
  </si>
  <si>
    <t>Director, Programatic</t>
  </si>
  <si>
    <t>John Trudell</t>
  </si>
  <si>
    <t>Traffic - KJ</t>
  </si>
  <si>
    <t>Media Ops - Shannon</t>
  </si>
  <si>
    <t>Media Ops - TBD</t>
  </si>
  <si>
    <t>Ad Ops - Lindsey Watters</t>
  </si>
  <si>
    <t>Jody Messinger</t>
  </si>
  <si>
    <t>Total Labor Hours</t>
  </si>
  <si>
    <t>Deliverable Budget</t>
  </si>
  <si>
    <t>SCOPE TOTAL HOURS</t>
  </si>
  <si>
    <t>SCOPE TOTAL BILLINGS</t>
  </si>
  <si>
    <t>Avg Hourly Rate</t>
  </si>
  <si>
    <t>Scope Total at F92 RC</t>
  </si>
  <si>
    <t>Notes:</t>
  </si>
  <si>
    <t xml:space="preserve">400-450k on agency revenue not inclusive of OOPs </t>
  </si>
  <si>
    <t>750k media budget</t>
  </si>
  <si>
    <t>External/Out-of-Pocket</t>
  </si>
  <si>
    <t>Vendor name or service type</t>
  </si>
  <si>
    <t>Cost code</t>
  </si>
  <si>
    <t>Mark up</t>
  </si>
  <si>
    <t>Cost</t>
  </si>
  <si>
    <t>Revenue</t>
  </si>
  <si>
    <t>-</t>
  </si>
  <si>
    <t>Qualitative Research</t>
  </si>
  <si>
    <t>Total OOP</t>
  </si>
  <si>
    <t>F92 Stage/Studio</t>
  </si>
  <si>
    <t>Hours / Days</t>
  </si>
  <si>
    <t>Billing rate</t>
  </si>
  <si>
    <t>Audio Studio Rental (per hour)</t>
  </si>
  <si>
    <t>Video Stage Rental (per day)</t>
  </si>
  <si>
    <t>Portable Light Kit Rental (per day)</t>
  </si>
  <si>
    <t>HD Camera Package Rental (per day)</t>
  </si>
  <si>
    <t>Total Audio/Video</t>
  </si>
  <si>
    <t>OOP and Studio Revenue</t>
  </si>
  <si>
    <t>Media &amp; Pass Thru</t>
  </si>
  <si>
    <t>Vendor name or description</t>
  </si>
  <si>
    <t>Type</t>
  </si>
  <si>
    <t>Spend</t>
  </si>
  <si>
    <t>Cost (PassThru)</t>
  </si>
  <si>
    <t>Media Comms (or markup)</t>
  </si>
  <si>
    <t>Administration fee 3%</t>
  </si>
  <si>
    <t>Total Contract Value</t>
  </si>
  <si>
    <t>Discount</t>
  </si>
  <si>
    <t>Employee Name</t>
  </si>
  <si>
    <t>Employment Status</t>
  </si>
  <si>
    <t>Account &amp; Project Management Fee (Includes 4.2 Meetings)</t>
  </si>
  <si>
    <t>Campaign Messaging &amp; Implementation (Section 1.1.D Creative &amp; Section 1.1.E Production)</t>
  </si>
  <si>
    <t>Campaign Messaging &amp; Implementation (Section1.1.F Website Management, Development &amp; Maintenance)</t>
  </si>
  <si>
    <t>Campaign Management Services (1.1.A Commnications/Marketing Plan &amp; 1.1.H Implementation)</t>
  </si>
  <si>
    <t>Paid Media Management - Section 1.1.C Media (6% Commission - Hours Estimate Bleow)</t>
  </si>
  <si>
    <t>Reporting (Section 4.3)</t>
  </si>
  <si>
    <t>Campaign Management Services (1.1.G Additional Services &amp; 1.3 Training)</t>
  </si>
  <si>
    <t>To Be Hired Upon Award</t>
  </si>
  <si>
    <t>Full Time Employee</t>
  </si>
  <si>
    <t>Account Director</t>
  </si>
  <si>
    <t>Johnathon Hubert - Mclenan</t>
  </si>
  <si>
    <t>To be Assigned Upon Award</t>
  </si>
  <si>
    <t>Brian Neidbala</t>
  </si>
  <si>
    <t>Rex Gustafson</t>
  </si>
  <si>
    <t>Sue LaRue (Researcher)</t>
  </si>
  <si>
    <t>Issac Scroggins</t>
  </si>
  <si>
    <t>Lindsey Watters</t>
  </si>
  <si>
    <t>EVP, Media &amp; Activation</t>
  </si>
  <si>
    <t>Bill Nowling - Public Relations Manager</t>
  </si>
  <si>
    <t>Sub-Contractor</t>
  </si>
  <si>
    <t xml:space="preserve">Cost estimated based on analysis of similar past client projects. </t>
  </si>
  <si>
    <t>Creative Production</t>
  </si>
  <si>
    <t xml:space="preserve">Cost estimate, dependent on final campaign selections, and media assests required. Estimated based on similar past client production and assuming the followng: </t>
  </si>
  <si>
    <t>OTT 1 x :30 X :15 cutdown</t>
  </si>
  <si>
    <t>Digital/Social - 3 Refresh</t>
  </si>
  <si>
    <t>Assumes multiple 1 day shoot, 1 location</t>
  </si>
  <si>
    <t>1 Client reviews/revisions</t>
  </si>
  <si>
    <t xml:space="preserve">Music: 1 Track </t>
  </si>
  <si>
    <t>Working Media</t>
  </si>
  <si>
    <t>OOP</t>
  </si>
  <si>
    <t>OOP mark up</t>
  </si>
  <si>
    <t>Media labor</t>
  </si>
  <si>
    <t>Job type</t>
  </si>
  <si>
    <t>Audio Video/PostProduction</t>
  </si>
  <si>
    <t>Digital</t>
  </si>
  <si>
    <t>Campaign Mgmt</t>
  </si>
  <si>
    <t>Fixed Fee</t>
  </si>
  <si>
    <t>Audio Video/Production</t>
  </si>
  <si>
    <t>Traditional</t>
  </si>
  <si>
    <t>Reporting/Analytics</t>
  </si>
  <si>
    <t>T&amp;M</t>
  </si>
  <si>
    <t>Content Production</t>
  </si>
  <si>
    <t>Postage</t>
  </si>
  <si>
    <t>Publisher Services</t>
  </si>
  <si>
    <t>Data Serv/Analysis</t>
  </si>
  <si>
    <t>Prize Pool</t>
  </si>
  <si>
    <t>Strategy/Planning</t>
  </si>
  <si>
    <t>Data Serv/Data Mgmt</t>
  </si>
  <si>
    <t>Freight</t>
  </si>
  <si>
    <t>Data Serv/List</t>
  </si>
  <si>
    <t>Data Serv/Model-Augm</t>
  </si>
  <si>
    <t>Dev/App</t>
  </si>
  <si>
    <t>Email/Delivery</t>
  </si>
  <si>
    <t>Email/License</t>
  </si>
  <si>
    <t>Email/Mgmt</t>
  </si>
  <si>
    <t>Email/Strategy</t>
  </si>
  <si>
    <t>Equipment/LicPermits</t>
  </si>
  <si>
    <t>Equipment/Logistics</t>
  </si>
  <si>
    <t>Equipment/Maintence</t>
  </si>
  <si>
    <t>Equipment/Operating</t>
  </si>
  <si>
    <t>Equipment/Other</t>
  </si>
  <si>
    <t>Equipment/Rental</t>
  </si>
  <si>
    <t>Equipment/Sales</t>
  </si>
  <si>
    <t>Events / Logistics</t>
  </si>
  <si>
    <t>Events/Lic &amp; Permits</t>
  </si>
  <si>
    <t>Events/Mgmt</t>
  </si>
  <si>
    <t>Events/Other</t>
  </si>
  <si>
    <t>Events/Sponsorships</t>
  </si>
  <si>
    <t>Events/Staffing</t>
  </si>
  <si>
    <t>Events/Supplies</t>
  </si>
  <si>
    <t>Events/Venue</t>
  </si>
  <si>
    <t>Fulfillment</t>
  </si>
  <si>
    <t>Hosting/Domain name</t>
  </si>
  <si>
    <t>Hosting/Monthly</t>
  </si>
  <si>
    <t>Hosting/Set up</t>
  </si>
  <si>
    <t>Licensing/Other</t>
  </si>
  <si>
    <t>Licensing/Stock</t>
  </si>
  <si>
    <t>Licensing/Technology</t>
  </si>
  <si>
    <t>Misc job costs</t>
  </si>
  <si>
    <t>Photo/PostProduction</t>
  </si>
  <si>
    <t>Photo/Production</t>
  </si>
  <si>
    <t>Phys Med/ CD Rom</t>
  </si>
  <si>
    <t>Phys Med/Blu-ray</t>
  </si>
  <si>
    <t>Phys Med/Holograms</t>
  </si>
  <si>
    <t>Phys Med/Other</t>
  </si>
  <si>
    <t>Phys Med/USB</t>
  </si>
  <si>
    <t>Printing/Direct mail</t>
  </si>
  <si>
    <t>Printing/Other</t>
  </si>
  <si>
    <t>Promotion/Legal</t>
  </si>
  <si>
    <t>Promotion/Mgmt</t>
  </si>
  <si>
    <t>Promotion/Strategy</t>
  </si>
  <si>
    <t>Promotion/Technology</t>
  </si>
  <si>
    <t>Research</t>
  </si>
  <si>
    <t>Strategy</t>
  </si>
  <si>
    <t>Vehicles</t>
  </si>
  <si>
    <t>Airfare</t>
  </si>
  <si>
    <t>Lodging</t>
  </si>
  <si>
    <t>Dept</t>
  </si>
  <si>
    <t>Role</t>
  </si>
  <si>
    <t>Cost rate</t>
  </si>
  <si>
    <t>Bill rate</t>
  </si>
  <si>
    <t>VP Marketing Transformation &amp; Insights</t>
  </si>
  <si>
    <t>Strategy Director</t>
  </si>
  <si>
    <t>Strategic Planner</t>
  </si>
  <si>
    <t>Strategy Intern</t>
  </si>
  <si>
    <t>Consulting</t>
  </si>
  <si>
    <t>SVP Innovation</t>
  </si>
  <si>
    <t>Account</t>
  </si>
  <si>
    <t>Marketing Coordinator</t>
  </si>
  <si>
    <t>Account Coordinator</t>
  </si>
  <si>
    <t>SVP Client Services</t>
  </si>
  <si>
    <t>Design</t>
  </si>
  <si>
    <t>Senior Production Designer</t>
  </si>
  <si>
    <t>Design/Art Director Intern</t>
  </si>
  <si>
    <t>Associate Art Director</t>
  </si>
  <si>
    <t>Junior Designer</t>
  </si>
  <si>
    <t>Senior Designer</t>
  </si>
  <si>
    <t>Associate Director, Production</t>
  </si>
  <si>
    <t>Associate Director - Creative Tech</t>
  </si>
  <si>
    <t>Creative Technology Director</t>
  </si>
  <si>
    <t>IA/UX</t>
  </si>
  <si>
    <t>UX Intern</t>
  </si>
  <si>
    <t>SVP, Agency Services</t>
  </si>
  <si>
    <t>Copy</t>
  </si>
  <si>
    <t>Copy Intern</t>
  </si>
  <si>
    <t>Associate Copywriter</t>
  </si>
  <si>
    <t>Associate Creative Director</t>
  </si>
  <si>
    <t>Proj Mgmt</t>
  </si>
  <si>
    <t>Project Management Intern</t>
  </si>
  <si>
    <t>Project Coordinator</t>
  </si>
  <si>
    <t>Digital Producer</t>
  </si>
  <si>
    <t>Senior Integrated Producer</t>
  </si>
  <si>
    <t>Director, Special Projects</t>
  </si>
  <si>
    <t>VP, Project Operations</t>
  </si>
  <si>
    <t>Development</t>
  </si>
  <si>
    <t>QA</t>
  </si>
  <si>
    <t>QA Specialist</t>
  </si>
  <si>
    <t>Media</t>
  </si>
  <si>
    <t>Associate Media Director</t>
  </si>
  <si>
    <t>SVP Media</t>
  </si>
  <si>
    <t>HVM</t>
  </si>
  <si>
    <t>Account Management Lead (HVM)</t>
  </si>
  <si>
    <t>Account Manager (HVM)</t>
  </si>
  <si>
    <t>Jr. Account Manager (HVM)</t>
  </si>
  <si>
    <t>Director of Media Services (HVM)</t>
  </si>
  <si>
    <t>Junior Media Manager (HVM)</t>
  </si>
  <si>
    <t>Manager, Media Services (HVM)</t>
  </si>
  <si>
    <t>Marketing Manager (HVM)</t>
  </si>
  <si>
    <t>Media Coordinator (HVM)</t>
  </si>
  <si>
    <t>Media Manager (HVM)</t>
  </si>
  <si>
    <t>Senior Account Manager (HVM)</t>
  </si>
  <si>
    <t>Senior Director, Account Management (HVM)</t>
  </si>
  <si>
    <t>Senior Media Manager (HVM)</t>
  </si>
  <si>
    <t>Sr Ad Ops &amp; Trafficking Manager (HVM)</t>
  </si>
  <si>
    <t>Sr Media &amp; Analytics Manager (HVM)</t>
  </si>
  <si>
    <t>Rate_F92</t>
  </si>
  <si>
    <t>Rate_DP+</t>
  </si>
  <si>
    <t>Rate_DP_2</t>
  </si>
  <si>
    <t>Rate_ADM</t>
  </si>
  <si>
    <t>ADM_Notes</t>
  </si>
  <si>
    <t>Rate_BCBSM</t>
  </si>
  <si>
    <t>Rate_BOS</t>
  </si>
  <si>
    <t>Rate_FSVR</t>
  </si>
  <si>
    <t>Rate_FSVOS</t>
  </si>
  <si>
    <t>Rate_GRA</t>
  </si>
  <si>
    <t>Rate_HDD</t>
  </si>
  <si>
    <t>Rate_Mopar</t>
  </si>
  <si>
    <t>Rate_NYL</t>
  </si>
  <si>
    <t>Role_NYL</t>
  </si>
  <si>
    <t>Rate_Studio</t>
  </si>
  <si>
    <t>Rate_CRO</t>
  </si>
  <si>
    <t>Rate_SEO</t>
  </si>
  <si>
    <t>Rate_BCBS24</t>
  </si>
  <si>
    <t>ADM Ratecard</t>
  </si>
  <si>
    <t>KT-OA</t>
  </si>
  <si>
    <t>Ad Ops Specialist</t>
  </si>
  <si>
    <t>Analyst, Analytics</t>
  </si>
  <si>
    <t>Product</t>
  </si>
  <si>
    <t>Assistant Business Analyst</t>
  </si>
  <si>
    <t>Associate Account Director</t>
  </si>
  <si>
    <t>Copywriter, Jr.</t>
  </si>
  <si>
    <t>ADM Sr creative approved rate</t>
  </si>
  <si>
    <t>Associate Director, Analytics</t>
  </si>
  <si>
    <t>Associate Director, Client Engagement</t>
  </si>
  <si>
    <t>Assistant Account Manager</t>
  </si>
  <si>
    <t>Associate Director, Creative Delivery</t>
  </si>
  <si>
    <t>Associate Director, Technology</t>
  </si>
  <si>
    <t>Associate Director, UX</t>
  </si>
  <si>
    <t>ADM Sr. UX Lead</t>
  </si>
  <si>
    <t>Asst Project Manager</t>
  </si>
  <si>
    <t>Asst. Account Executive</t>
  </si>
  <si>
    <t>Backend Developer</t>
  </si>
  <si>
    <t>Technology</t>
  </si>
  <si>
    <t>Operations</t>
  </si>
  <si>
    <t xml:space="preserve"> -   </t>
  </si>
  <si>
    <t>CFO</t>
  </si>
  <si>
    <t>Finance</t>
  </si>
  <si>
    <t>Controller</t>
  </si>
  <si>
    <t>Creative MW Contractor</t>
  </si>
  <si>
    <t>Database Architect</t>
  </si>
  <si>
    <t>Dev Ops Lead</t>
  </si>
  <si>
    <t>Digital Designer</t>
  </si>
  <si>
    <t>Director Business Analytics</t>
  </si>
  <si>
    <t>Analytics</t>
  </si>
  <si>
    <t>Program Director</t>
  </si>
  <si>
    <t>Director, Analytics</t>
  </si>
  <si>
    <t>Director, Business Development</t>
  </si>
  <si>
    <t>Growth</t>
  </si>
  <si>
    <t>Director, Development</t>
  </si>
  <si>
    <t>Director, Growth</t>
  </si>
  <si>
    <t>Director, Resourcing &amp; Delivery</t>
  </si>
  <si>
    <t>Editing Manager</t>
  </si>
  <si>
    <t>EVP, Analytics</t>
  </si>
  <si>
    <t>EVP, Client Services</t>
  </si>
  <si>
    <t>EVP, ICOE</t>
  </si>
  <si>
    <t>EVP, Marketing Services</t>
  </si>
  <si>
    <t>Executive</t>
  </si>
  <si>
    <t>EVP, Product</t>
  </si>
  <si>
    <t>Front End Designer</t>
  </si>
  <si>
    <t>Full-Stack Developer</t>
  </si>
  <si>
    <t>Group Account Director</t>
  </si>
  <si>
    <t>Growth Operations Manager</t>
  </si>
  <si>
    <t>Intern</t>
  </si>
  <si>
    <t>Junior Account Manager</t>
  </si>
  <si>
    <t>Junior Analyst, Analytics</t>
  </si>
  <si>
    <t>Junior Backend Developer</t>
  </si>
  <si>
    <t>Designer, Jr.</t>
  </si>
  <si>
    <t>Junior Full-Stack Developer</t>
  </si>
  <si>
    <t>Junior Media Manager</t>
  </si>
  <si>
    <t>Junior Production Designer</t>
  </si>
  <si>
    <t>Manager, Analytics</t>
  </si>
  <si>
    <t>Manager, Growth</t>
  </si>
  <si>
    <t>Manager, Strategy</t>
  </si>
  <si>
    <t>Marketing Manager</t>
  </si>
  <si>
    <t>Media Coordinator</t>
  </si>
  <si>
    <t>pitch rate and aligns with ADM strat director and under exec dir</t>
  </si>
  <si>
    <t>Media Planner/Buyer</t>
  </si>
  <si>
    <t>Media Specialist</t>
  </si>
  <si>
    <t>Media Traffic Speacialist</t>
  </si>
  <si>
    <t>Product Manager</t>
  </si>
  <si>
    <t>Program Lead</t>
  </si>
  <si>
    <t>Program Manager</t>
  </si>
  <si>
    <t>ADM QA role</t>
  </si>
  <si>
    <t>Recruiter</t>
  </si>
  <si>
    <t>HR</t>
  </si>
  <si>
    <t>Resource Director</t>
  </si>
  <si>
    <t>Retoucher</t>
  </si>
  <si>
    <t>SCRUM Master</t>
  </si>
  <si>
    <t>SEM Manager</t>
  </si>
  <si>
    <t>Senior Account Manager</t>
  </si>
  <si>
    <t>Senior Ad Ops &amp; Trafficking Manager (HVM)</t>
  </si>
  <si>
    <t>Senior Analytics Engineer</t>
  </si>
  <si>
    <t>Senior Applications Systems</t>
  </si>
  <si>
    <t>Senior Backend Developer</t>
  </si>
  <si>
    <t>ADM_Brand Strategist</t>
  </si>
  <si>
    <t>Copywriter, Sr.</t>
  </si>
  <si>
    <t>Senior Customer Support Agent</t>
  </si>
  <si>
    <t>Senior Data Manager</t>
  </si>
  <si>
    <t>Designer, Sr.</t>
  </si>
  <si>
    <t>Senior Director, Analytics</t>
  </si>
  <si>
    <t>Senior Director, Product</t>
  </si>
  <si>
    <t>Senior Director, Project Management</t>
  </si>
  <si>
    <t>Senior Director, Technology</t>
  </si>
  <si>
    <t>Senior Front End Developer</t>
  </si>
  <si>
    <t>Senior IT Manager</t>
  </si>
  <si>
    <t>Senior Media &amp; Analytics Manager (HVM)</t>
  </si>
  <si>
    <t>Senior Proofreader</t>
  </si>
  <si>
    <t>Senior QA Analyst</t>
  </si>
  <si>
    <t>Senior SEM Manager</t>
  </si>
  <si>
    <t>ADM: Brand Strategist</t>
  </si>
  <si>
    <t>Social Media Manager</t>
  </si>
  <si>
    <t>Social Media Specialist</t>
  </si>
  <si>
    <t>Solutions Architect</t>
  </si>
  <si>
    <t>ADM : Strategist</t>
  </si>
  <si>
    <t>Exec Director role</t>
  </si>
  <si>
    <t>SVP, CRO</t>
  </si>
  <si>
    <t>CRO</t>
  </si>
  <si>
    <t>SVP, Executive Creative Director</t>
  </si>
  <si>
    <t>SVP, Growth</t>
  </si>
  <si>
    <t>Exec Media Director ADM code</t>
  </si>
  <si>
    <t>SVP, Media &amp; Activation</t>
  </si>
  <si>
    <t>SVP, People Strategy &amp; Innovation</t>
  </si>
  <si>
    <t>SVP, Product &amp; Innovation</t>
  </si>
  <si>
    <t>Technical Writer</t>
  </si>
  <si>
    <t>ADM_UX Architect</t>
  </si>
  <si>
    <t>Video Editor</t>
  </si>
  <si>
    <t>VP Technology</t>
  </si>
  <si>
    <t xml:space="preserve">-   </t>
  </si>
  <si>
    <t>VP, Business Transformation</t>
  </si>
  <si>
    <t>VP, Client Services</t>
  </si>
  <si>
    <t>VP, Creative Director</t>
  </si>
  <si>
    <t>VP, Group Account Director</t>
  </si>
  <si>
    <t>VP, Growth</t>
  </si>
  <si>
    <t>VP, IT</t>
  </si>
  <si>
    <t>VP, Marketing Transformation &amp; Insights</t>
  </si>
  <si>
    <t>VP, Project Management</t>
  </si>
  <si>
    <t>VP, Sales</t>
  </si>
  <si>
    <t>VP, SEM &amp; Ecommerce</t>
  </si>
  <si>
    <t>ADM_Experience Lead</t>
  </si>
  <si>
    <t>VP, Special Projects</t>
  </si>
  <si>
    <t>RateCardName</t>
  </si>
  <si>
    <t>RateCardColumn</t>
  </si>
  <si>
    <t xml:space="preserve">Original 3 Year Total </t>
  </si>
  <si>
    <t>Reduced 3 Year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</si>
</sst>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_(* #,##0.0000_);_(* \(#,##0.0000\);_(* &quot;-&quot;??_);_(@_)"/>
    <numFmt numFmtId="167" formatCode="_(* #,##0.0_);_(* \(#,##0.0\);_(* &quot;-&quot;??_);_(@_)"/>
    <numFmt numFmtId="168" formatCode="_(&quot;$&quot;* #,##0_);_(&quot;$&quot;* \(#,##0\);_(&quot;$&quot;* &quot;-&quot;??_);_(@_)"/>
    <numFmt numFmtId="169" formatCode="0_);\(0\)"/>
    <numFmt numFmtId="170" formatCode="&quot;$&quot;#,##0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.25"/>
      <color theme="1"/>
      <name val="Tahoma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u val="singleAccounting"/>
      <sz val="8"/>
      <name val="Arial"/>
      <family val="2"/>
    </font>
    <font>
      <i/>
      <sz val="10"/>
      <name val="Arial"/>
      <family val="2"/>
    </font>
    <font>
      <b/>
      <i/>
      <sz val="8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"/>
      <name val="Calibri"/>
      <family val="2"/>
    </font>
    <font>
      <b/>
      <u/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 tint="0.499984740745262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Barlow Regular"/>
    </font>
    <font>
      <i/>
      <sz val="10"/>
      <color theme="1"/>
      <name val="Barlow Regular"/>
    </font>
    <font>
      <b/>
      <sz val="10"/>
      <color theme="1"/>
      <name val="Barlow Regular"/>
    </font>
    <font>
      <sz val="10"/>
      <color rgb="FFFF0000"/>
      <name val="Barlow Regular"/>
    </font>
    <font>
      <i/>
      <sz val="10"/>
      <color rgb="FFFF0000"/>
      <name val="Barlow Regular"/>
    </font>
    <font>
      <b/>
      <sz val="10"/>
      <color rgb="FFFF0000"/>
      <name val="Barlow Regula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4" fontId="1" fillId="0" borderId="0" applyFont="0" applyFill="0" applyBorder="0" applyAlignment="0" applyProtection="0"/>
  </cellStyleXfs>
  <cellXfs count="259">
    <xf numFmtId="0" fontId="0" fillId="0" borderId="0" xfId="0"/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0" fillId="0" borderId="0" xfId="0" applyAlignment="1">
      <alignment horizontal="left" vertical="center" wrapText="1"/>
    </xf>
    <xf numFmtId="43" fontId="0" fillId="0" borderId="0" xfId="1" applyFont="1" applyFill="1" applyAlignment="1">
      <alignment horizontal="left"/>
    </xf>
    <xf numFmtId="0" fontId="0" fillId="0" borderId="0" xfId="0" applyAlignment="1">
      <alignment horizontal="left"/>
    </xf>
    <xf numFmtId="43" fontId="0" fillId="0" borderId="0" xfId="1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 applyAlignment="1" applyProtection="1">
      <alignment horizontal="left" vertical="center"/>
      <protection locked="0"/>
    </xf>
    <xf numFmtId="43" fontId="5" fillId="0" borderId="0" xfId="1" applyFont="1" applyFill="1" applyBorder="1"/>
    <xf numFmtId="165" fontId="5" fillId="0" borderId="0" xfId="1" applyNumberFormat="1" applyFont="1"/>
    <xf numFmtId="165" fontId="8" fillId="0" borderId="0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165" fontId="8" fillId="0" borderId="1" xfId="1" applyNumberFormat="1" applyFont="1" applyFill="1" applyBorder="1" applyAlignment="1" applyProtection="1">
      <alignment horizontal="center" vertical="center" wrapText="1"/>
    </xf>
    <xf numFmtId="43" fontId="9" fillId="0" borderId="0" xfId="1" applyFont="1" applyFill="1" applyBorder="1" applyAlignment="1" applyProtection="1">
      <alignment horizontal="left" vertical="top"/>
      <protection locked="0"/>
    </xf>
    <xf numFmtId="49" fontId="11" fillId="0" borderId="0" xfId="0" applyNumberFormat="1" applyFont="1"/>
    <xf numFmtId="43" fontId="11" fillId="0" borderId="0" xfId="1" applyFont="1" applyFill="1" applyBorder="1"/>
    <xf numFmtId="165" fontId="11" fillId="0" borderId="0" xfId="1" applyNumberFormat="1" applyFont="1" applyFill="1" applyBorder="1"/>
    <xf numFmtId="165" fontId="7" fillId="0" borderId="0" xfId="1" applyNumberFormat="1" applyFont="1" applyFill="1" applyBorder="1" applyAlignment="1" applyProtection="1">
      <alignment horizontal="left" vertical="top"/>
      <protection locked="0"/>
    </xf>
    <xf numFmtId="165" fontId="12" fillId="0" borderId="0" xfId="1" applyNumberFormat="1" applyFont="1" applyFill="1" applyBorder="1" applyAlignment="1" applyProtection="1">
      <alignment horizontal="center" wrapText="1"/>
    </xf>
    <xf numFmtId="165" fontId="13" fillId="0" borderId="0" xfId="1" applyNumberFormat="1" applyFont="1" applyFill="1" applyBorder="1" applyAlignment="1" applyProtection="1">
      <alignment horizontal="left"/>
      <protection locked="0"/>
    </xf>
    <xf numFmtId="165" fontId="13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/>
    <xf numFmtId="43" fontId="2" fillId="0" borderId="0" xfId="1" applyFont="1" applyAlignment="1">
      <alignment horizontal="center"/>
    </xf>
    <xf numFmtId="166" fontId="3" fillId="0" borderId="0" xfId="1" applyNumberFormat="1" applyFont="1" applyAlignment="1">
      <alignment horizontal="center"/>
    </xf>
    <xf numFmtId="166" fontId="2" fillId="0" borderId="0" xfId="1" applyNumberFormat="1" applyFont="1" applyAlignment="1">
      <alignment horizontal="left"/>
    </xf>
    <xf numFmtId="166" fontId="0" fillId="0" borderId="0" xfId="1" applyNumberFormat="1" applyFont="1"/>
    <xf numFmtId="165" fontId="1" fillId="0" borderId="1" xfId="1" applyNumberFormat="1" applyFont="1" applyBorder="1"/>
    <xf numFmtId="165" fontId="10" fillId="0" borderId="0" xfId="1" applyNumberFormat="1" applyFont="1" applyFill="1" applyBorder="1"/>
    <xf numFmtId="43" fontId="1" fillId="0" borderId="0" xfId="1" applyFont="1" applyFill="1" applyAlignment="1">
      <alignment horizontal="left"/>
    </xf>
    <xf numFmtId="43" fontId="0" fillId="0" borderId="0" xfId="1" applyFont="1" applyFill="1"/>
    <xf numFmtId="0" fontId="8" fillId="0" borderId="1" xfId="0" applyFont="1" applyBorder="1" applyAlignment="1">
      <alignment horizontal="center" wrapText="1"/>
    </xf>
    <xf numFmtId="165" fontId="11" fillId="0" borderId="0" xfId="1" applyNumberFormat="1" applyFont="1" applyFill="1" applyBorder="1" applyProtection="1">
      <protection hidden="1"/>
    </xf>
    <xf numFmtId="0" fontId="0" fillId="2" borderId="0" xfId="0" applyFill="1" applyAlignment="1">
      <alignment horizontal="left"/>
    </xf>
    <xf numFmtId="167" fontId="7" fillId="0" borderId="0" xfId="1" applyNumberFormat="1" applyFont="1" applyFill="1" applyBorder="1" applyAlignment="1" applyProtection="1">
      <alignment horizontal="left" vertical="top"/>
      <protection locked="0"/>
    </xf>
    <xf numFmtId="165" fontId="4" fillId="0" borderId="0" xfId="1" applyNumberFormat="1" applyFont="1" applyFill="1" applyBorder="1" applyAlignment="1" applyProtection="1">
      <alignment horizontal="left" vertical="top"/>
      <protection locked="0"/>
    </xf>
    <xf numFmtId="0" fontId="15" fillId="0" borderId="0" xfId="0" applyFont="1"/>
    <xf numFmtId="0" fontId="7" fillId="0" borderId="0" xfId="0" applyFont="1" applyAlignment="1">
      <alignment horizontal="center" wrapText="1"/>
    </xf>
    <xf numFmtId="49" fontId="4" fillId="0" borderId="0" xfId="0" applyNumberFormat="1" applyFont="1"/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6" fillId="0" borderId="1" xfId="0" applyFont="1" applyBorder="1" applyProtection="1">
      <protection locked="0"/>
    </xf>
    <xf numFmtId="43" fontId="16" fillId="0" borderId="0" xfId="1" applyFont="1" applyFill="1" applyBorder="1" applyProtection="1"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" xfId="0" applyFont="1" applyBorder="1"/>
    <xf numFmtId="0" fontId="16" fillId="2" borderId="0" xfId="0" applyFont="1" applyFill="1"/>
    <xf numFmtId="0" fontId="18" fillId="0" borderId="0" xfId="0" applyFont="1" applyAlignment="1" applyProtection="1">
      <alignment horizontal="left" vertical="center"/>
      <protection locked="0"/>
    </xf>
    <xf numFmtId="0" fontId="19" fillId="0" borderId="0" xfId="0" applyFont="1" applyAlignment="1">
      <alignment horizontal="left"/>
    </xf>
    <xf numFmtId="49" fontId="20" fillId="0" borderId="0" xfId="0" applyNumberFormat="1" applyFont="1"/>
    <xf numFmtId="0" fontId="18" fillId="0" borderId="0" xfId="0" applyFont="1" applyAlignment="1" applyProtection="1">
      <alignment horizontal="left" vertical="top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>
      <alignment horizontal="left" vertical="center"/>
    </xf>
    <xf numFmtId="0" fontId="19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  <xf numFmtId="49" fontId="21" fillId="0" borderId="0" xfId="0" applyNumberFormat="1" applyFont="1"/>
    <xf numFmtId="43" fontId="22" fillId="2" borderId="0" xfId="1" applyFont="1" applyFill="1" applyBorder="1" applyAlignment="1" applyProtection="1">
      <alignment horizontal="left"/>
      <protection locked="0"/>
    </xf>
    <xf numFmtId="164" fontId="19" fillId="2" borderId="0" xfId="2" applyNumberFormat="1" applyFont="1" applyFill="1" applyBorder="1" applyAlignment="1" applyProtection="1">
      <alignment horizontal="left" vertical="top" wrapText="1"/>
    </xf>
    <xf numFmtId="164" fontId="19" fillId="2" borderId="0" xfId="2" applyNumberFormat="1" applyFont="1" applyFill="1" applyBorder="1" applyAlignment="1" applyProtection="1">
      <alignment horizontal="left" vertical="top" wrapText="1"/>
      <protection locked="0"/>
    </xf>
    <xf numFmtId="43" fontId="1" fillId="0" borderId="0" xfId="1" applyFont="1" applyFill="1" applyBorder="1"/>
    <xf numFmtId="165" fontId="1" fillId="0" borderId="0" xfId="1" applyNumberFormat="1" applyFont="1" applyFill="1" applyBorder="1" applyProtection="1">
      <protection hidden="1"/>
    </xf>
    <xf numFmtId="165" fontId="1" fillId="0" borderId="0" xfId="1" applyNumberFormat="1" applyFont="1" applyFill="1" applyBorder="1"/>
    <xf numFmtId="165" fontId="1" fillId="0" borderId="0" xfId="1" applyNumberFormat="1" applyFont="1"/>
    <xf numFmtId="0" fontId="1" fillId="0" borderId="0" xfId="0" applyFont="1"/>
    <xf numFmtId="43" fontId="4" fillId="0" borderId="0" xfId="1" applyFont="1" applyFill="1" applyBorder="1" applyAlignment="1" applyProtection="1">
      <alignment horizontal="left" vertical="top"/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165" fontId="4" fillId="0" borderId="0" xfId="1" applyNumberFormat="1" applyFont="1" applyFill="1" applyBorder="1" applyProtection="1">
      <protection locked="0"/>
    </xf>
    <xf numFmtId="165" fontId="1" fillId="0" borderId="0" xfId="1" applyNumberFormat="1" applyFont="1" applyFill="1"/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43" fontId="1" fillId="0" borderId="0" xfId="1" applyFont="1" applyFill="1" applyBorder="1" applyAlignment="1" applyProtection="1">
      <protection locked="0"/>
    </xf>
    <xf numFmtId="0" fontId="4" fillId="2" borderId="0" xfId="0" applyFont="1" applyFill="1" applyAlignment="1" applyProtection="1">
      <alignment horizontal="left" vertical="center"/>
      <protection locked="0"/>
    </xf>
    <xf numFmtId="165" fontId="1" fillId="2" borderId="0" xfId="1" applyNumberFormat="1" applyFont="1" applyFill="1" applyBorder="1"/>
    <xf numFmtId="165" fontId="1" fillId="2" borderId="0" xfId="1" applyNumberFormat="1" applyFont="1" applyFill="1"/>
    <xf numFmtId="43" fontId="4" fillId="0" borderId="0" xfId="1" applyFont="1" applyFill="1" applyBorder="1" applyAlignment="1" applyProtection="1">
      <alignment vertical="top"/>
      <protection locked="0"/>
    </xf>
    <xf numFmtId="165" fontId="1" fillId="0" borderId="3" xfId="1" applyNumberFormat="1" applyFont="1" applyFill="1" applyBorder="1"/>
    <xf numFmtId="0" fontId="1" fillId="0" borderId="0" xfId="0" applyFont="1" applyAlignment="1" applyProtection="1">
      <alignment horizontal="left" vertical="center"/>
      <protection locked="0"/>
    </xf>
    <xf numFmtId="43" fontId="4" fillId="2" borderId="0" xfId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/>
    <xf numFmtId="0" fontId="1" fillId="0" borderId="1" xfId="0" applyFont="1" applyBorder="1"/>
    <xf numFmtId="165" fontId="1" fillId="2" borderId="1" xfId="1" applyNumberFormat="1" applyFont="1" applyFill="1" applyBorder="1"/>
    <xf numFmtId="43" fontId="0" fillId="0" borderId="0" xfId="0" applyNumberFormat="1"/>
    <xf numFmtId="43" fontId="14" fillId="2" borderId="0" xfId="1" applyFont="1" applyFill="1" applyBorder="1" applyAlignment="1" applyProtection="1">
      <alignment horizontal="center" vertical="center" wrapText="1"/>
    </xf>
    <xf numFmtId="49" fontId="15" fillId="0" borderId="0" xfId="0" applyNumberFormat="1" applyFont="1"/>
    <xf numFmtId="44" fontId="4" fillId="0" borderId="0" xfId="4" applyFont="1" applyFill="1" applyBorder="1" applyProtection="1">
      <protection hidden="1"/>
    </xf>
    <xf numFmtId="44" fontId="4" fillId="0" borderId="0" xfId="4" applyFont="1" applyFill="1" applyBorder="1" applyProtection="1">
      <protection locked="0"/>
    </xf>
    <xf numFmtId="14" fontId="0" fillId="2" borderId="0" xfId="0" applyNumberFormat="1" applyFill="1" applyAlignment="1">
      <alignment horizontal="left"/>
    </xf>
    <xf numFmtId="0" fontId="17" fillId="0" borderId="0" xfId="0" applyFont="1" applyAlignment="1">
      <alignment horizontal="right"/>
    </xf>
    <xf numFmtId="37" fontId="4" fillId="0" borderId="3" xfId="1" applyNumberFormat="1" applyFont="1" applyFill="1" applyBorder="1" applyAlignment="1" applyProtection="1">
      <alignment horizontal="right"/>
      <protection locked="0"/>
    </xf>
    <xf numFmtId="37" fontId="4" fillId="0" borderId="5" xfId="1" applyNumberFormat="1" applyFont="1" applyFill="1" applyBorder="1" applyAlignment="1" applyProtection="1">
      <alignment horizontal="right"/>
      <protection locked="0"/>
    </xf>
    <xf numFmtId="37" fontId="4" fillId="0" borderId="0" xfId="1" applyNumberFormat="1" applyFont="1" applyFill="1" applyBorder="1" applyAlignment="1" applyProtection="1">
      <alignment horizontal="right"/>
      <protection locked="0"/>
    </xf>
    <xf numFmtId="37" fontId="4" fillId="0" borderId="4" xfId="1" applyNumberFormat="1" applyFont="1" applyFill="1" applyBorder="1" applyAlignment="1" applyProtection="1">
      <alignment horizontal="right"/>
      <protection locked="0"/>
    </xf>
    <xf numFmtId="44" fontId="1" fillId="0" borderId="0" xfId="4" applyFont="1" applyFill="1" applyBorder="1" applyProtection="1">
      <protection hidden="1"/>
    </xf>
    <xf numFmtId="44" fontId="1" fillId="0" borderId="0" xfId="4" applyFont="1" applyFill="1" applyBorder="1"/>
    <xf numFmtId="44" fontId="8" fillId="0" borderId="0" xfId="4" applyFont="1" applyFill="1" applyBorder="1" applyAlignment="1" applyProtection="1">
      <alignment horizontal="center" vertical="center" wrapText="1"/>
      <protection hidden="1"/>
    </xf>
    <xf numFmtId="44" fontId="8" fillId="0" borderId="0" xfId="4" applyFont="1" applyFill="1" applyBorder="1" applyAlignment="1" applyProtection="1">
      <alignment horizontal="center" vertical="center" wrapText="1"/>
    </xf>
    <xf numFmtId="44" fontId="4" fillId="0" borderId="0" xfId="4" applyFont="1" applyFill="1" applyBorder="1" applyAlignment="1" applyProtection="1">
      <alignment horizontal="right"/>
      <protection hidden="1"/>
    </xf>
    <xf numFmtId="44" fontId="7" fillId="0" borderId="0" xfId="4" applyFont="1" applyFill="1" applyBorder="1" applyProtection="1">
      <protection hidden="1"/>
    </xf>
    <xf numFmtId="44" fontId="7" fillId="0" borderId="0" xfId="4" applyFont="1" applyFill="1" applyBorder="1" applyProtection="1">
      <protection locked="0"/>
    </xf>
    <xf numFmtId="44" fontId="5" fillId="0" borderId="0" xfId="4" applyFont="1" applyFill="1" applyBorder="1" applyProtection="1">
      <protection hidden="1"/>
    </xf>
    <xf numFmtId="44" fontId="5" fillId="0" borderId="0" xfId="4" applyFont="1" applyFill="1" applyBorder="1"/>
    <xf numFmtId="168" fontId="4" fillId="0" borderId="0" xfId="4" applyNumberFormat="1" applyFont="1" applyFill="1" applyBorder="1" applyAlignment="1" applyProtection="1">
      <alignment horizontal="left" vertical="top"/>
      <protection locked="0"/>
    </xf>
    <xf numFmtId="168" fontId="4" fillId="0" borderId="4" xfId="4" applyNumberFormat="1" applyFont="1" applyFill="1" applyBorder="1" applyAlignment="1" applyProtection="1">
      <alignment horizontal="left" vertical="top"/>
      <protection locked="0"/>
    </xf>
    <xf numFmtId="168" fontId="4" fillId="0" borderId="3" xfId="4" applyNumberFormat="1" applyFont="1" applyFill="1" applyBorder="1" applyAlignment="1" applyProtection="1">
      <alignment horizontal="right"/>
      <protection locked="0"/>
    </xf>
    <xf numFmtId="168" fontId="4" fillId="0" borderId="5" xfId="4" applyNumberFormat="1" applyFont="1" applyFill="1" applyBorder="1" applyAlignment="1" applyProtection="1">
      <alignment horizontal="right"/>
      <protection locked="0"/>
    </xf>
    <xf numFmtId="168" fontId="4" fillId="0" borderId="0" xfId="4" applyNumberFormat="1" applyFont="1" applyFill="1" applyBorder="1" applyAlignment="1" applyProtection="1">
      <alignment horizontal="right"/>
      <protection locked="0"/>
    </xf>
    <xf numFmtId="168" fontId="4" fillId="0" borderId="4" xfId="4" applyNumberFormat="1" applyFont="1" applyFill="1" applyBorder="1" applyAlignment="1" applyProtection="1">
      <alignment horizontal="right"/>
      <protection locked="0"/>
    </xf>
    <xf numFmtId="168" fontId="7" fillId="0" borderId="1" xfId="4" applyNumberFormat="1" applyFont="1" applyFill="1" applyBorder="1" applyAlignment="1" applyProtection="1">
      <alignment horizontal="left" vertical="top"/>
      <protection locked="0"/>
    </xf>
    <xf numFmtId="168" fontId="7" fillId="0" borderId="6" xfId="4" applyNumberFormat="1" applyFont="1" applyFill="1" applyBorder="1" applyAlignment="1" applyProtection="1">
      <alignment horizontal="left" vertical="top"/>
      <protection locked="0"/>
    </xf>
    <xf numFmtId="168" fontId="7" fillId="0" borderId="3" xfId="4" applyNumberFormat="1" applyFont="1" applyFill="1" applyBorder="1" applyAlignment="1" applyProtection="1">
      <alignment horizontal="left" vertical="top"/>
    </xf>
    <xf numFmtId="168" fontId="7" fillId="0" borderId="5" xfId="4" applyNumberFormat="1" applyFont="1" applyFill="1" applyBorder="1" applyAlignment="1" applyProtection="1">
      <alignment horizontal="left" vertical="top"/>
    </xf>
    <xf numFmtId="0" fontId="3" fillId="0" borderId="0" xfId="0" applyFont="1" applyAlignment="1">
      <alignment horizontal="center" vertical="center" wrapText="1"/>
    </xf>
    <xf numFmtId="37" fontId="4" fillId="0" borderId="0" xfId="1" applyNumberFormat="1" applyFont="1" applyFill="1" applyBorder="1" applyAlignment="1" applyProtection="1">
      <alignment horizontal="right" vertical="top"/>
      <protection locked="0"/>
    </xf>
    <xf numFmtId="37" fontId="4" fillId="0" borderId="4" xfId="1" applyNumberFormat="1" applyFont="1" applyFill="1" applyBorder="1" applyAlignment="1" applyProtection="1">
      <alignment horizontal="right" vertical="top"/>
      <protection locked="0"/>
    </xf>
    <xf numFmtId="37" fontId="4" fillId="2" borderId="0" xfId="1" applyNumberFormat="1" applyFont="1" applyFill="1" applyBorder="1" applyAlignment="1" applyProtection="1">
      <alignment horizontal="right" vertical="top"/>
      <protection locked="0"/>
    </xf>
    <xf numFmtId="37" fontId="4" fillId="2" borderId="4" xfId="1" applyNumberFormat="1" applyFont="1" applyFill="1" applyBorder="1" applyAlignment="1" applyProtection="1">
      <alignment horizontal="right" vertical="top"/>
      <protection locked="0"/>
    </xf>
    <xf numFmtId="37" fontId="1" fillId="0" borderId="0" xfId="1" applyNumberFormat="1" applyFont="1"/>
    <xf numFmtId="37" fontId="1" fillId="0" borderId="7" xfId="1" applyNumberFormat="1" applyFont="1" applyBorder="1"/>
    <xf numFmtId="37" fontId="1" fillId="0" borderId="3" xfId="1" applyNumberFormat="1" applyFont="1" applyBorder="1"/>
    <xf numFmtId="43" fontId="14" fillId="3" borderId="0" xfId="1" applyFont="1" applyFill="1" applyBorder="1" applyAlignment="1" applyProtection="1">
      <alignment horizontal="center" vertical="center" wrapText="1"/>
    </xf>
    <xf numFmtId="168" fontId="4" fillId="3" borderId="0" xfId="4" applyNumberFormat="1" applyFont="1" applyFill="1" applyBorder="1" applyAlignment="1" applyProtection="1">
      <alignment horizontal="left" vertical="top"/>
      <protection locked="0"/>
    </xf>
    <xf numFmtId="168" fontId="4" fillId="3" borderId="4" xfId="4" applyNumberFormat="1" applyFont="1" applyFill="1" applyBorder="1" applyAlignment="1" applyProtection="1">
      <alignment horizontal="left" vertical="top"/>
      <protection locked="0"/>
    </xf>
    <xf numFmtId="168" fontId="7" fillId="0" borderId="0" xfId="4" applyNumberFormat="1" applyFont="1" applyFill="1" applyBorder="1" applyAlignment="1" applyProtection="1">
      <alignment horizontal="left" vertical="top"/>
    </xf>
    <xf numFmtId="168" fontId="23" fillId="3" borderId="0" xfId="4" applyNumberFormat="1" applyFont="1" applyFill="1" applyBorder="1"/>
    <xf numFmtId="49" fontId="0" fillId="0" borderId="0" xfId="0" applyNumberFormat="1" applyAlignment="1">
      <alignment horizontal="left" vertical="center" wrapText="1"/>
    </xf>
    <xf numFmtId="165" fontId="3" fillId="0" borderId="2" xfId="1" applyNumberFormat="1" applyFont="1" applyFill="1" applyBorder="1"/>
    <xf numFmtId="165" fontId="10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 applyProtection="1">
      <alignment horizontal="right"/>
      <protection hidden="1"/>
    </xf>
    <xf numFmtId="165" fontId="1" fillId="0" borderId="0" xfId="1" applyNumberFormat="1" applyFont="1" applyBorder="1"/>
    <xf numFmtId="0" fontId="16" fillId="2" borderId="0" xfId="0" applyFont="1" applyFill="1" applyAlignment="1">
      <alignment horizontal="left" vertical="center" wrapText="1"/>
    </xf>
    <xf numFmtId="169" fontId="1" fillId="4" borderId="0" xfId="1" applyNumberFormat="1" applyFont="1" applyFill="1" applyBorder="1"/>
    <xf numFmtId="43" fontId="1" fillId="4" borderId="0" xfId="1" applyFont="1" applyFill="1" applyBorder="1"/>
    <xf numFmtId="43" fontId="1" fillId="2" borderId="0" xfId="1" applyFont="1" applyFill="1" applyBorder="1"/>
    <xf numFmtId="37" fontId="7" fillId="4" borderId="3" xfId="1" applyNumberFormat="1" applyFont="1" applyFill="1" applyBorder="1" applyAlignment="1" applyProtection="1">
      <alignment horizontal="right" vertical="top"/>
      <protection locked="0"/>
    </xf>
    <xf numFmtId="37" fontId="7" fillId="4" borderId="5" xfId="1" applyNumberFormat="1" applyFont="1" applyFill="1" applyBorder="1" applyAlignment="1" applyProtection="1">
      <alignment horizontal="right" vertical="top"/>
      <protection locked="0"/>
    </xf>
    <xf numFmtId="168" fontId="7" fillId="5" borderId="5" xfId="4" applyNumberFormat="1" applyFont="1" applyFill="1" applyBorder="1" applyAlignment="1" applyProtection="1">
      <alignment horizontal="left" vertical="top"/>
    </xf>
    <xf numFmtId="168" fontId="7" fillId="5" borderId="3" xfId="4" applyNumberFormat="1" applyFont="1" applyFill="1" applyBorder="1" applyAlignment="1" applyProtection="1">
      <alignment horizontal="left" vertical="top"/>
    </xf>
    <xf numFmtId="168" fontId="7" fillId="5" borderId="8" xfId="4" applyNumberFormat="1" applyFont="1" applyFill="1" applyBorder="1" applyAlignment="1" applyProtection="1">
      <alignment horizontal="left" vertical="top"/>
    </xf>
    <xf numFmtId="168" fontId="7" fillId="6" borderId="9" xfId="4" applyNumberFormat="1" applyFont="1" applyFill="1" applyBorder="1" applyAlignment="1" applyProtection="1">
      <alignment horizontal="left" vertical="top"/>
      <protection locked="0"/>
    </xf>
    <xf numFmtId="165" fontId="7" fillId="7" borderId="9" xfId="1" applyNumberFormat="1" applyFont="1" applyFill="1" applyBorder="1" applyAlignment="1" applyProtection="1">
      <alignment horizontal="left" vertical="top"/>
      <protection locked="0"/>
    </xf>
    <xf numFmtId="165" fontId="7" fillId="7" borderId="10" xfId="1" applyNumberFormat="1" applyFont="1" applyFill="1" applyBorder="1" applyAlignment="1" applyProtection="1">
      <alignment horizontal="left" vertical="center"/>
      <protection locked="0"/>
    </xf>
    <xf numFmtId="165" fontId="11" fillId="7" borderId="11" xfId="1" applyNumberFormat="1" applyFont="1" applyFill="1" applyBorder="1" applyProtection="1">
      <protection hidden="1"/>
    </xf>
    <xf numFmtId="165" fontId="1" fillId="7" borderId="11" xfId="1" applyNumberFormat="1" applyFont="1" applyFill="1" applyBorder="1"/>
    <xf numFmtId="165" fontId="3" fillId="7" borderId="11" xfId="1" applyNumberFormat="1" applyFont="1" applyFill="1" applyBorder="1"/>
    <xf numFmtId="165" fontId="3" fillId="7" borderId="12" xfId="1" applyNumberFormat="1" applyFont="1" applyFill="1" applyBorder="1"/>
    <xf numFmtId="43" fontId="0" fillId="0" borderId="0" xfId="1" applyFont="1" applyAlignment="1">
      <alignment horizontal="center"/>
    </xf>
    <xf numFmtId="168" fontId="1" fillId="0" borderId="0" xfId="4" applyNumberFormat="1" applyFont="1"/>
    <xf numFmtId="168" fontId="1" fillId="0" borderId="0" xfId="4" applyNumberFormat="1" applyFont="1" applyFill="1" applyBorder="1"/>
    <xf numFmtId="9" fontId="1" fillId="0" borderId="0" xfId="2" applyFont="1" applyFill="1" applyBorder="1"/>
    <xf numFmtId="43" fontId="25" fillId="8" borderId="13" xfId="1" applyFont="1" applyFill="1" applyBorder="1" applyAlignment="1">
      <alignment horizontal="center"/>
    </xf>
    <xf numFmtId="44" fontId="4" fillId="0" borderId="0" xfId="4" applyFont="1" applyFill="1" applyBorder="1" applyAlignment="1" applyProtection="1">
      <alignment horizontal="right"/>
      <protection locked="0"/>
    </xf>
    <xf numFmtId="0" fontId="3" fillId="0" borderId="0" xfId="0" applyFont="1"/>
    <xf numFmtId="37" fontId="4" fillId="2" borderId="0" xfId="1" applyNumberFormat="1" applyFont="1" applyFill="1" applyAlignment="1" applyProtection="1">
      <alignment horizontal="right" vertical="top"/>
      <protection locked="0"/>
    </xf>
    <xf numFmtId="37" fontId="0" fillId="0" borderId="0" xfId="1" applyNumberFormat="1" applyFont="1"/>
    <xf numFmtId="44" fontId="4" fillId="0" borderId="0" xfId="4" applyFont="1" applyAlignment="1" applyProtection="1">
      <alignment horizontal="right"/>
      <protection hidden="1"/>
    </xf>
    <xf numFmtId="168" fontId="4" fillId="3" borderId="0" xfId="4" applyNumberFormat="1" applyFont="1" applyFill="1" applyAlignment="1" applyProtection="1">
      <alignment horizontal="left" vertical="top"/>
      <protection locked="0"/>
    </xf>
    <xf numFmtId="44" fontId="4" fillId="0" borderId="0" xfId="4" applyFont="1" applyProtection="1">
      <protection hidden="1"/>
    </xf>
    <xf numFmtId="168" fontId="0" fillId="0" borderId="0" xfId="4" applyNumberFormat="1" applyFont="1"/>
    <xf numFmtId="0" fontId="0" fillId="0" borderId="0" xfId="0" applyAlignment="1">
      <alignment horizontal="right"/>
    </xf>
    <xf numFmtId="0" fontId="26" fillId="0" borderId="0" xfId="0" applyFont="1"/>
    <xf numFmtId="44" fontId="0" fillId="0" borderId="0" xfId="4" applyFont="1"/>
    <xf numFmtId="44" fontId="0" fillId="0" borderId="0" xfId="4" applyFont="1" applyProtection="1">
      <protection hidden="1"/>
    </xf>
    <xf numFmtId="43" fontId="0" fillId="2" borderId="0" xfId="1" applyFont="1" applyFill="1"/>
    <xf numFmtId="169" fontId="0" fillId="4" borderId="0" xfId="1" applyNumberFormat="1" applyFont="1" applyFill="1"/>
    <xf numFmtId="43" fontId="0" fillId="4" borderId="0" xfId="1" applyFont="1" applyFill="1"/>
    <xf numFmtId="37" fontId="0" fillId="0" borderId="7" xfId="1" applyNumberFormat="1" applyFont="1" applyBorder="1"/>
    <xf numFmtId="37" fontId="0" fillId="0" borderId="3" xfId="1" applyNumberFormat="1" applyFont="1" applyBorder="1"/>
    <xf numFmtId="168" fontId="23" fillId="3" borderId="0" xfId="4" applyNumberFormat="1" applyFont="1" applyFill="1"/>
    <xf numFmtId="165" fontId="0" fillId="0" borderId="0" xfId="1" applyNumberFormat="1" applyFont="1" applyProtection="1">
      <protection hidden="1"/>
    </xf>
    <xf numFmtId="43" fontId="0" fillId="0" borderId="0" xfId="1" applyFont="1" applyProtection="1">
      <protection locked="0"/>
    </xf>
    <xf numFmtId="165" fontId="0" fillId="2" borderId="0" xfId="1" applyNumberFormat="1" applyFont="1" applyFill="1"/>
    <xf numFmtId="165" fontId="0" fillId="0" borderId="3" xfId="1" applyNumberFormat="1" applyFont="1" applyBorder="1"/>
    <xf numFmtId="9" fontId="0" fillId="0" borderId="0" xfId="2" applyFont="1"/>
    <xf numFmtId="165" fontId="0" fillId="2" borderId="1" xfId="1" applyNumberFormat="1" applyFont="1" applyFill="1" applyBorder="1"/>
    <xf numFmtId="37" fontId="4" fillId="0" borderId="3" xfId="1" applyNumberFormat="1" applyFont="1" applyBorder="1" applyAlignment="1" applyProtection="1">
      <alignment horizontal="right"/>
      <protection locked="0"/>
    </xf>
    <xf numFmtId="37" fontId="4" fillId="0" borderId="0" xfId="1" applyNumberFormat="1" applyFont="1" applyAlignment="1" applyProtection="1">
      <alignment horizontal="right"/>
      <protection locked="0"/>
    </xf>
    <xf numFmtId="37" fontId="4" fillId="0" borderId="0" xfId="1" applyNumberFormat="1" applyFont="1" applyAlignment="1" applyProtection="1">
      <alignment horizontal="right" vertical="top"/>
      <protection locked="0"/>
    </xf>
    <xf numFmtId="37" fontId="4" fillId="2" borderId="14" xfId="1" applyNumberFormat="1" applyFont="1" applyFill="1" applyBorder="1" applyAlignment="1" applyProtection="1">
      <alignment horizontal="right" vertical="top"/>
      <protection locked="0"/>
    </xf>
    <xf numFmtId="170" fontId="0" fillId="0" borderId="0" xfId="0" applyNumberFormat="1" applyAlignment="1">
      <alignment horizontal="left"/>
    </xf>
    <xf numFmtId="10" fontId="0" fillId="9" borderId="0" xfId="1" applyNumberFormat="1" applyFont="1" applyFill="1"/>
    <xf numFmtId="43" fontId="14" fillId="2" borderId="0" xfId="1" applyFont="1" applyFill="1" applyAlignment="1">
      <alignment horizontal="center" vertical="center" wrapText="1"/>
    </xf>
    <xf numFmtId="43" fontId="0" fillId="0" borderId="0" xfId="1" applyFont="1" applyAlignment="1">
      <alignment horizontal="left"/>
    </xf>
    <xf numFmtId="0" fontId="0" fillId="0" borderId="1" xfId="0" applyBorder="1" applyAlignment="1">
      <alignment horizontal="left"/>
    </xf>
    <xf numFmtId="0" fontId="7" fillId="0" borderId="0" xfId="0" applyFont="1" applyAlignment="1">
      <alignment horizontal="left" wrapText="1"/>
    </xf>
    <xf numFmtId="43" fontId="22" fillId="2" borderId="0" xfId="1" applyFont="1" applyFill="1" applyAlignment="1" applyProtection="1">
      <alignment horizontal="left"/>
      <protection locked="0"/>
    </xf>
    <xf numFmtId="164" fontId="19" fillId="2" borderId="0" xfId="2" applyNumberFormat="1" applyFont="1" applyFill="1" applyAlignment="1">
      <alignment horizontal="left" vertical="top" wrapText="1"/>
    </xf>
    <xf numFmtId="165" fontId="8" fillId="0" borderId="0" xfId="1" applyNumberFormat="1" applyFont="1" applyAlignment="1">
      <alignment horizontal="center" vertical="center" wrapText="1"/>
    </xf>
    <xf numFmtId="44" fontId="8" fillId="0" borderId="0" xfId="4" applyFont="1" applyAlignment="1">
      <alignment horizontal="center" vertical="center" wrapText="1"/>
    </xf>
    <xf numFmtId="43" fontId="14" fillId="3" borderId="0" xfId="1" applyFont="1" applyFill="1" applyAlignment="1">
      <alignment horizontal="center" vertical="center" wrapText="1"/>
    </xf>
    <xf numFmtId="44" fontId="8" fillId="0" borderId="0" xfId="4" applyFont="1" applyAlignment="1" applyProtection="1">
      <alignment horizontal="center" vertical="center" wrapText="1"/>
      <protection hidden="1"/>
    </xf>
    <xf numFmtId="37" fontId="4" fillId="0" borderId="14" xfId="1" applyNumberFormat="1" applyFont="1" applyBorder="1" applyAlignment="1" applyProtection="1">
      <alignment horizontal="right" vertical="top"/>
      <protection locked="0"/>
    </xf>
    <xf numFmtId="37" fontId="4" fillId="0" borderId="4" xfId="1" applyNumberFormat="1" applyFont="1" applyBorder="1" applyAlignment="1" applyProtection="1">
      <alignment horizontal="right" vertical="top"/>
      <protection locked="0"/>
    </xf>
    <xf numFmtId="44" fontId="4" fillId="0" borderId="0" xfId="4" applyFont="1" applyProtection="1">
      <protection locked="0"/>
    </xf>
    <xf numFmtId="168" fontId="4" fillId="0" borderId="0" xfId="4" applyNumberFormat="1" applyFont="1" applyAlignment="1" applyProtection="1">
      <alignment horizontal="left" vertical="top"/>
      <protection locked="0"/>
    </xf>
    <xf numFmtId="168" fontId="4" fillId="0" borderId="4" xfId="4" applyNumberFormat="1" applyFont="1" applyBorder="1" applyAlignment="1" applyProtection="1">
      <alignment horizontal="left" vertical="top"/>
      <protection locked="0"/>
    </xf>
    <xf numFmtId="37" fontId="4" fillId="0" borderId="15" xfId="1" applyNumberFormat="1" applyFont="1" applyBorder="1" applyAlignment="1" applyProtection="1">
      <alignment horizontal="right"/>
      <protection locked="0"/>
    </xf>
    <xf numFmtId="165" fontId="4" fillId="0" borderId="0" xfId="1" applyNumberFormat="1" applyFont="1" applyAlignment="1" applyProtection="1">
      <alignment horizontal="right"/>
      <protection locked="0"/>
    </xf>
    <xf numFmtId="44" fontId="4" fillId="0" borderId="0" xfId="4" applyFont="1" applyAlignment="1" applyProtection="1">
      <alignment horizontal="right"/>
      <protection locked="0"/>
    </xf>
    <xf numFmtId="168" fontId="4" fillId="0" borderId="3" xfId="4" applyNumberFormat="1" applyFont="1" applyBorder="1" applyAlignment="1" applyProtection="1">
      <alignment horizontal="right"/>
      <protection locked="0"/>
    </xf>
    <xf numFmtId="168" fontId="4" fillId="0" borderId="5" xfId="4" applyNumberFormat="1" applyFont="1" applyBorder="1" applyAlignment="1" applyProtection="1">
      <alignment horizontal="right"/>
      <protection locked="0"/>
    </xf>
    <xf numFmtId="37" fontId="4" fillId="0" borderId="14" xfId="1" applyNumberFormat="1" applyFont="1" applyBorder="1" applyAlignment="1" applyProtection="1">
      <alignment horizontal="right"/>
      <protection locked="0"/>
    </xf>
    <xf numFmtId="168" fontId="4" fillId="0" borderId="0" xfId="4" applyNumberFormat="1" applyFont="1" applyAlignment="1" applyProtection="1">
      <alignment horizontal="right"/>
      <protection locked="0"/>
    </xf>
    <xf numFmtId="168" fontId="4" fillId="0" borderId="4" xfId="4" applyNumberFormat="1" applyFont="1" applyBorder="1" applyAlignment="1" applyProtection="1">
      <alignment horizontal="right"/>
      <protection locked="0"/>
    </xf>
    <xf numFmtId="165" fontId="13" fillId="0" borderId="0" xfId="1" applyNumberFormat="1" applyFont="1" applyAlignment="1" applyProtection="1">
      <alignment horizontal="right"/>
      <protection locked="0"/>
    </xf>
    <xf numFmtId="165" fontId="13" fillId="0" borderId="0" xfId="1" applyNumberFormat="1" applyFont="1" applyAlignment="1" applyProtection="1">
      <alignment horizontal="left"/>
      <protection locked="0"/>
    </xf>
    <xf numFmtId="37" fontId="4" fillId="0" borderId="4" xfId="1" applyNumberFormat="1" applyFont="1" applyBorder="1" applyAlignment="1" applyProtection="1">
      <alignment horizontal="right"/>
      <protection locked="0"/>
    </xf>
    <xf numFmtId="165" fontId="7" fillId="0" borderId="0" xfId="1" applyNumberFormat="1" applyFont="1" applyAlignment="1" applyProtection="1">
      <alignment horizontal="left" vertical="top"/>
      <protection locked="0"/>
    </xf>
    <xf numFmtId="44" fontId="7" fillId="0" borderId="0" xfId="4" applyFont="1" applyProtection="1">
      <protection locked="0"/>
    </xf>
    <xf numFmtId="168" fontId="7" fillId="0" borderId="1" xfId="4" applyNumberFormat="1" applyFont="1" applyBorder="1" applyAlignment="1" applyProtection="1">
      <alignment horizontal="left" vertical="top"/>
      <protection locked="0"/>
    </xf>
    <xf numFmtId="168" fontId="7" fillId="0" borderId="6" xfId="4" applyNumberFormat="1" applyFont="1" applyBorder="1" applyAlignment="1" applyProtection="1">
      <alignment horizontal="left" vertical="top"/>
      <protection locked="0"/>
    </xf>
    <xf numFmtId="44" fontId="7" fillId="0" borderId="0" xfId="4" applyFont="1" applyProtection="1">
      <protection hidden="1"/>
    </xf>
    <xf numFmtId="168" fontId="7" fillId="5" borderId="5" xfId="4" applyNumberFormat="1" applyFont="1" applyFill="1" applyBorder="1" applyAlignment="1">
      <alignment horizontal="left" vertical="top"/>
    </xf>
    <xf numFmtId="168" fontId="7" fillId="5" borderId="3" xfId="4" applyNumberFormat="1" applyFont="1" applyFill="1" applyBorder="1" applyAlignment="1">
      <alignment horizontal="left" vertical="top"/>
    </xf>
    <xf numFmtId="168" fontId="7" fillId="5" borderId="8" xfId="4" applyNumberFormat="1" applyFont="1" applyFill="1" applyBorder="1" applyAlignment="1">
      <alignment horizontal="left" vertical="top"/>
    </xf>
    <xf numFmtId="168" fontId="7" fillId="0" borderId="3" xfId="4" applyNumberFormat="1" applyFont="1" applyBorder="1" applyAlignment="1">
      <alignment horizontal="left" vertical="top"/>
    </xf>
    <xf numFmtId="168" fontId="7" fillId="0" borderId="5" xfId="4" applyNumberFormat="1" applyFont="1" applyBorder="1" applyAlignment="1">
      <alignment horizontal="left" vertical="top"/>
    </xf>
    <xf numFmtId="168" fontId="7" fillId="0" borderId="0" xfId="4" applyNumberFormat="1" applyFont="1" applyAlignment="1">
      <alignment horizontal="left" vertical="top"/>
    </xf>
    <xf numFmtId="167" fontId="7" fillId="0" borderId="0" xfId="1" applyNumberFormat="1" applyFont="1" applyAlignment="1" applyProtection="1">
      <alignment horizontal="left" vertical="top"/>
      <protection locked="0"/>
    </xf>
    <xf numFmtId="165" fontId="4" fillId="0" borderId="0" xfId="1" applyNumberFormat="1" applyFont="1" applyAlignment="1" applyProtection="1">
      <alignment horizontal="left" vertical="top"/>
      <protection locked="0"/>
    </xf>
    <xf numFmtId="165" fontId="4" fillId="0" borderId="0" xfId="1" applyNumberFormat="1" applyFont="1" applyAlignment="1" applyProtection="1">
      <alignment horizontal="right"/>
      <protection hidden="1"/>
    </xf>
    <xf numFmtId="165" fontId="4" fillId="0" borderId="0" xfId="1" applyNumberFormat="1" applyFont="1" applyProtection="1">
      <protection locked="0"/>
    </xf>
    <xf numFmtId="0" fontId="8" fillId="0" borderId="1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165" fontId="8" fillId="0" borderId="1" xfId="1" applyNumberFormat="1" applyFont="1" applyBorder="1" applyAlignment="1">
      <alignment horizontal="center" vertical="center" wrapText="1"/>
    </xf>
    <xf numFmtId="43" fontId="16" fillId="0" borderId="0" xfId="1" applyFont="1" applyProtection="1">
      <protection locked="0"/>
    </xf>
    <xf numFmtId="164" fontId="19" fillId="2" borderId="0" xfId="2" applyNumberFormat="1" applyFont="1" applyFill="1" applyAlignment="1" applyProtection="1">
      <alignment horizontal="left" vertical="top" wrapText="1"/>
      <protection locked="0"/>
    </xf>
    <xf numFmtId="43" fontId="4" fillId="0" borderId="0" xfId="1" applyFont="1" applyAlignment="1" applyProtection="1">
      <alignment vertical="top"/>
      <protection locked="0"/>
    </xf>
    <xf numFmtId="165" fontId="10" fillId="0" borderId="0" xfId="1" applyNumberFormat="1" applyFont="1" applyAlignment="1">
      <alignment horizontal="right"/>
    </xf>
    <xf numFmtId="165" fontId="11" fillId="0" borderId="0" xfId="1" applyNumberFormat="1" applyFont="1" applyProtection="1">
      <protection hidden="1"/>
    </xf>
    <xf numFmtId="43" fontId="11" fillId="0" borderId="0" xfId="1" applyFont="1"/>
    <xf numFmtId="165" fontId="11" fillId="0" borderId="0" xfId="1" applyNumberFormat="1" applyFont="1"/>
    <xf numFmtId="43" fontId="9" fillId="0" borderId="0" xfId="1" applyFont="1" applyAlignment="1" applyProtection="1">
      <alignment horizontal="left" vertical="top"/>
      <protection locked="0"/>
    </xf>
    <xf numFmtId="0" fontId="27" fillId="0" borderId="0" xfId="0" applyFont="1"/>
    <xf numFmtId="0" fontId="27" fillId="0" borderId="0" xfId="0" applyFont="1" applyAlignment="1">
      <alignment wrapText="1"/>
    </xf>
    <xf numFmtId="0" fontId="28" fillId="0" borderId="0" xfId="0" applyFont="1" applyAlignment="1">
      <alignment horizontal="left" indent="1"/>
    </xf>
    <xf numFmtId="170" fontId="29" fillId="0" borderId="0" xfId="0" applyNumberFormat="1" applyFont="1" applyAlignment="1">
      <alignment horizontal="left"/>
    </xf>
    <xf numFmtId="0" fontId="29" fillId="0" borderId="16" xfId="0" applyFont="1" applyBorder="1"/>
    <xf numFmtId="0" fontId="27" fillId="0" borderId="16" xfId="0" applyFont="1" applyBorder="1"/>
    <xf numFmtId="0" fontId="29" fillId="0" borderId="0" xfId="0" applyFont="1" applyAlignment="1">
      <alignment horizontal="left"/>
    </xf>
    <xf numFmtId="0" fontId="29" fillId="0" borderId="0" xfId="0" applyFont="1"/>
    <xf numFmtId="170" fontId="27" fillId="0" borderId="0" xfId="0" applyNumberFormat="1" applyFont="1" applyAlignment="1">
      <alignment horizontal="left"/>
    </xf>
    <xf numFmtId="0" fontId="28" fillId="0" borderId="0" xfId="0" applyFont="1" applyAlignment="1">
      <alignment horizontal="right"/>
    </xf>
    <xf numFmtId="170" fontId="28" fillId="0" borderId="0" xfId="0" applyNumberFormat="1" applyFont="1" applyAlignment="1">
      <alignment horizontal="left"/>
    </xf>
    <xf numFmtId="0" fontId="29" fillId="0" borderId="0" xfId="0" applyFont="1" applyAlignment="1">
      <alignment horizontal="right"/>
    </xf>
    <xf numFmtId="37" fontId="4" fillId="0" borderId="0" xfId="1" applyNumberFormat="1" applyFont="1" applyBorder="1" applyAlignment="1" applyProtection="1">
      <alignment horizontal="right" vertical="top"/>
      <protection locked="0"/>
    </xf>
    <xf numFmtId="170" fontId="30" fillId="0" borderId="0" xfId="0" applyNumberFormat="1" applyFont="1" applyAlignment="1">
      <alignment horizontal="left"/>
    </xf>
    <xf numFmtId="6" fontId="27" fillId="0" borderId="0" xfId="0" applyNumberFormat="1" applyFont="1" applyAlignment="1">
      <alignment horizontal="left"/>
    </xf>
    <xf numFmtId="170" fontId="31" fillId="0" borderId="0" xfId="0" applyNumberFormat="1" applyFont="1" applyAlignment="1">
      <alignment horizontal="left"/>
    </xf>
    <xf numFmtId="170" fontId="32" fillId="0" borderId="0" xfId="0" applyNumberFormat="1" applyFont="1" applyAlignment="1">
      <alignment horizontal="left"/>
    </xf>
    <xf numFmtId="43" fontId="3" fillId="0" borderId="0" xfId="1" applyFont="1" applyFill="1" applyBorder="1" applyAlignment="1">
      <alignment horizontal="center"/>
    </xf>
    <xf numFmtId="43" fontId="3" fillId="0" borderId="0" xfId="1" applyFont="1" applyAlignment="1">
      <alignment horizontal="center"/>
    </xf>
    <xf numFmtId="170" fontId="0" fillId="0" borderId="0" xfId="0" applyNumberFormat="1" applyFill="1" applyAlignment="1">
      <alignment horizontal="left"/>
    </xf>
    <xf numFmtId="170" fontId="29" fillId="0" borderId="0" xfId="0" applyNumberFormat="1" applyFont="1" applyFill="1" applyAlignment="1">
      <alignment horizontal="left"/>
    </xf>
    <xf numFmtId="170" fontId="27" fillId="0" borderId="0" xfId="0" applyNumberFormat="1" applyFont="1" applyFill="1" applyAlignment="1">
      <alignment horizontal="left"/>
    </xf>
    <xf numFmtId="170" fontId="30" fillId="0" borderId="0" xfId="0" applyNumberFormat="1" applyFont="1" applyFill="1" applyAlignment="1">
      <alignment horizontal="left"/>
    </xf>
    <xf numFmtId="170" fontId="31" fillId="0" borderId="0" xfId="0" applyNumberFormat="1" applyFont="1" applyFill="1" applyAlignment="1">
      <alignment horizontal="left"/>
    </xf>
    <xf numFmtId="170" fontId="32" fillId="0" borderId="0" xfId="0" applyNumberFormat="1" applyFont="1" applyFill="1" applyAlignment="1">
      <alignment horizontal="left"/>
    </xf>
  </cellXfs>
  <cellStyles count="5">
    <cellStyle name="Comma" xfId="1" builtinId="3"/>
    <cellStyle name="Currency" xfId="4" builtinId="4"/>
    <cellStyle name="Normal" xfId="0" builtinId="0"/>
    <cellStyle name="Normal 2" xfId="3" xr:uid="{ED6466C2-60F4-4A69-A115-22D2F09FA65F}"/>
    <cellStyle name="Percent" xfId="2" builtinId="5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5" formatCode="_(* #,##0.00_);_(* \(#,##0.00\);_(* &quot;-&quot;??_);_(@_)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787F0C-F454-43A6-AC00-F47D55A33699}" name="Rates_F92" displayName="Rates_F92" ref="A1:U203" totalsRowShown="0" headerRowDxfId="21" dataDxfId="20">
  <autoFilter ref="A1:U203" xr:uid="{76787F0C-F454-43A6-AC00-F47D55A33699}"/>
  <sortState xmlns:xlrd2="http://schemas.microsoft.com/office/spreadsheetml/2017/richdata2" ref="A2:U203">
    <sortCondition ref="A1:A203"/>
  </sortState>
  <tableColumns count="21">
    <tableColumn id="1" xr3:uid="{AFE6F532-F868-41A9-8919-6765B14A39A7}" name="Role" dataDxfId="19"/>
    <tableColumn id="2" xr3:uid="{C3CD3F83-DAE1-4CA9-BCEE-753D04372723}" name="Dept" dataDxfId="18"/>
    <tableColumn id="3" xr3:uid="{1A9048CE-3355-4D45-9A94-A4674CE77670}" name="Rate_F92" dataDxfId="17" dataCellStyle="Comma"/>
    <tableColumn id="12" xr3:uid="{AC0087A2-E905-4FF6-9831-B22AB0FE1B69}" name="Rate_DP+" dataDxfId="16" dataCellStyle="Comma"/>
    <tableColumn id="13" xr3:uid="{1A794D4C-E962-4B97-AFCA-54BC6040A2AC}" name="Rate_DP_2" dataDxfId="15" dataCellStyle="Comma"/>
    <tableColumn id="17" xr3:uid="{4CD9566F-A5E8-4EDC-B312-05892FBEEC1A}" name="Rate_ADM" dataDxfId="14" dataCellStyle="Comma"/>
    <tableColumn id="18" xr3:uid="{4EFB12A8-19D1-4BA0-8E96-9FC8976B597A}" name="ADM_Notes" dataDxfId="13" dataCellStyle="Comma"/>
    <tableColumn id="11" xr3:uid="{54E8DE39-1765-4839-A455-0CE19A9488FE}" name="Rate_BCBSM" dataDxfId="12" dataCellStyle="Comma"/>
    <tableColumn id="5" xr3:uid="{ACD3FB7A-E56A-4031-B015-3A2F777918BB}" name="Rate_BOS" dataDxfId="11" dataCellStyle="Comma"/>
    <tableColumn id="8" xr3:uid="{74F88018-7DCB-4C93-BE8A-B45F37644805}" name="Rate_FSVR" dataDxfId="10" dataCellStyle="Comma"/>
    <tableColumn id="21" xr3:uid="{30F3CC41-BE5D-4BF6-B0A3-C4A1720B2EEE}" name="Rate_FSVOS"/>
    <tableColumn id="9" xr3:uid="{F42C72C9-A453-4823-9BA7-C1D61CFF1495}" name="Rate_GRA" dataDxfId="9" dataCellStyle="Comma"/>
    <tableColumn id="4" xr3:uid="{C6324DF4-38E6-4516-9530-BBE5148E3AD5}" name="Rate_HDD" dataDxfId="8" dataCellStyle="Comma"/>
    <tableColumn id="14" xr3:uid="{77C2E67A-23E0-4479-8D6F-A26254E9BEF6}" name="Rate_Mopar" dataDxfId="7" dataCellStyle="Comma"/>
    <tableColumn id="6" xr3:uid="{7A003F9D-914A-48E6-8B08-5C30A096F6EB}" name="Rate_NYL" dataDxfId="6" dataCellStyle="Comma"/>
    <tableColumn id="7" xr3:uid="{115518FE-3D9C-4615-AF7B-3A4B3C2C0AFE}" name="Role_NYL" dataDxfId="5"/>
    <tableColumn id="10" xr3:uid="{4D8D1D52-700F-4C56-8F3C-AA0F7FDC506E}" name="Rate_Studio" dataDxfId="4" dataCellStyle="Comma"/>
    <tableColumn id="15" xr3:uid="{50D18B27-3B3A-482C-B05E-6691291BC7A5}" name="Rate_CRO" dataDxfId="3" dataCellStyle="Comma"/>
    <tableColumn id="16" xr3:uid="{904BE3B7-340B-4EED-BFE0-651F4FD18BBE}" name="Rate_SEO" dataDxfId="2" dataCellStyle="Comma"/>
    <tableColumn id="19" xr3:uid="{F6549FE6-4071-4F42-AA0A-D06C646EEBC2}" name="Rate_BCBS24" dataDxfId="1" dataCellStyle="Comma"/>
    <tableColumn id="20" xr3:uid="{D17D3F0B-DEF2-4FAA-9FA7-D8C440C26802}" name="Rate_24F92" dataDxfId="0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AEB48A-AB2B-4426-9B73-5EB6611C1FDB}" name="TabRCnum" displayName="TabRCnum" ref="A1:B18" totalsRowShown="0">
  <autoFilter ref="A1:B18" xr:uid="{59AEB48A-AB2B-4426-9B73-5EB6611C1FDB}"/>
  <sortState xmlns:xlrd2="http://schemas.microsoft.com/office/spreadsheetml/2017/richdata2" ref="A2:B18">
    <sortCondition ref="A1:A18"/>
  </sortState>
  <tableColumns count="2">
    <tableColumn id="1" xr3:uid="{1748C4D3-601A-4625-A347-404DD19EDFE9}" name="RateCardName"/>
    <tableColumn id="2" xr3:uid="{72B2C8EB-4071-47B6-8B47-4F0504D487E2}" name="RateCardColum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4046-04B8-4949-B9C4-5A7CF956AAB9}">
  <dimension ref="A1:H46"/>
  <sheetViews>
    <sheetView tabSelected="1" zoomScale="125" zoomScaleNormal="170" workbookViewId="0">
      <selection activeCell="A36" sqref="A36"/>
    </sheetView>
  </sheetViews>
  <sheetFormatPr baseColWidth="10" defaultColWidth="11.5" defaultRowHeight="15"/>
  <cols>
    <col min="1" max="1" width="74.6640625" customWidth="1"/>
    <col min="2" max="2" width="9.83203125" style="180" customWidth="1"/>
    <col min="3" max="4" width="11.5" style="180"/>
    <col min="5" max="5" width="18.1640625" style="253" customWidth="1"/>
    <col min="6" max="6" width="17.83203125" customWidth="1"/>
    <col min="7" max="7" width="35.6640625" customWidth="1"/>
    <col min="8" max="8" width="26.5" customWidth="1"/>
  </cols>
  <sheetData>
    <row r="1" spans="1:8">
      <c r="A1" s="153" t="s">
        <v>0</v>
      </c>
    </row>
    <row r="2" spans="1:8">
      <c r="A2" s="234" t="s">
        <v>1</v>
      </c>
    </row>
    <row r="3" spans="1:8" ht="29">
      <c r="A3" s="235" t="s">
        <v>2</v>
      </c>
    </row>
    <row r="4" spans="1:8" ht="29">
      <c r="A4" s="235" t="s">
        <v>3</v>
      </c>
    </row>
    <row r="5" spans="1:8">
      <c r="A5" s="153"/>
    </row>
    <row r="6" spans="1:8" s="234" customFormat="1" ht="13">
      <c r="B6" s="237">
        <v>1400000</v>
      </c>
      <c r="C6" s="237">
        <v>1400000</v>
      </c>
      <c r="D6" s="237">
        <v>1400000</v>
      </c>
      <c r="E6" s="254">
        <f>SUM(B6:D6)</f>
        <v>4200000</v>
      </c>
      <c r="F6" s="237">
        <v>4200000</v>
      </c>
      <c r="G6" s="238" t="s">
        <v>4</v>
      </c>
      <c r="H6" s="239"/>
    </row>
    <row r="7" spans="1:8" s="234" customFormat="1" ht="13">
      <c r="B7" s="237" t="s">
        <v>5</v>
      </c>
      <c r="C7" s="240" t="s">
        <v>6</v>
      </c>
      <c r="D7" s="237" t="s">
        <v>7</v>
      </c>
      <c r="E7" s="254" t="s">
        <v>531</v>
      </c>
      <c r="F7" s="241" t="s">
        <v>530</v>
      </c>
      <c r="G7" s="239" t="s">
        <v>8</v>
      </c>
      <c r="H7" s="239" t="s">
        <v>9</v>
      </c>
    </row>
    <row r="8" spans="1:8" s="234" customFormat="1" ht="13">
      <c r="A8" s="241" t="s">
        <v>10</v>
      </c>
      <c r="B8" s="237"/>
      <c r="C8" s="242"/>
      <c r="D8" s="242"/>
      <c r="E8" s="255"/>
      <c r="G8" s="239" t="s">
        <v>11</v>
      </c>
      <c r="H8" s="239" t="s">
        <v>12</v>
      </c>
    </row>
    <row r="9" spans="1:8" s="234" customFormat="1" ht="13">
      <c r="A9" s="236" t="s">
        <v>13</v>
      </c>
      <c r="B9" s="242">
        <f>'Year 1 Budget Detail'!H134</f>
        <v>54023.85</v>
      </c>
      <c r="C9" s="242">
        <f>'Year 2 Budget Detail'!H134</f>
        <v>34959</v>
      </c>
      <c r="D9" s="242">
        <v>29884.05</v>
      </c>
      <c r="E9" s="255">
        <f>SUM(B9:D9)</f>
        <v>118866.90000000001</v>
      </c>
      <c r="F9" s="242">
        <v>118867</v>
      </c>
      <c r="G9" s="239" t="s">
        <v>14</v>
      </c>
      <c r="H9" s="239" t="s">
        <v>15</v>
      </c>
    </row>
    <row r="10" spans="1:8" s="234" customFormat="1" ht="13">
      <c r="A10" s="236" t="s">
        <v>16</v>
      </c>
      <c r="B10" s="242">
        <f>'Year 1 Budget Detail'!K134</f>
        <v>19816.875</v>
      </c>
      <c r="C10" s="242">
        <f>'Year 2 Budget Detail'!K134</f>
        <v>25365.599999999999</v>
      </c>
      <c r="D10" s="242">
        <v>25131.599999999999</v>
      </c>
      <c r="E10" s="255">
        <f t="shared" ref="E10:F25" si="0">SUM(B10:D10)</f>
        <v>70314.074999999997</v>
      </c>
      <c r="F10" s="242">
        <v>70314</v>
      </c>
      <c r="G10" s="239" t="s">
        <v>17</v>
      </c>
      <c r="H10" s="239" t="s">
        <v>18</v>
      </c>
    </row>
    <row r="11" spans="1:8" s="234" customFormat="1" ht="13">
      <c r="A11" s="236" t="s">
        <v>19</v>
      </c>
      <c r="B11" s="242">
        <f>'Year 1 Budget Detail'!J134</f>
        <v>10052.745000000001</v>
      </c>
      <c r="C11" s="242">
        <f>'Year 2 Budget Detail'!J134</f>
        <v>9280.3950000000004</v>
      </c>
      <c r="D11" s="242">
        <v>9194.7824999999993</v>
      </c>
      <c r="E11" s="255">
        <f t="shared" si="0"/>
        <v>28527.922500000001</v>
      </c>
      <c r="F11" s="242">
        <v>28528</v>
      </c>
      <c r="G11" s="239" t="s">
        <v>20</v>
      </c>
      <c r="H11" s="239" t="s">
        <v>21</v>
      </c>
    </row>
    <row r="12" spans="1:8" s="234" customFormat="1" ht="13">
      <c r="B12" s="242"/>
      <c r="C12" s="242"/>
      <c r="D12" s="242"/>
      <c r="E12" s="255"/>
      <c r="G12" s="239" t="s">
        <v>22</v>
      </c>
      <c r="H12" s="239" t="s">
        <v>23</v>
      </c>
    </row>
    <row r="13" spans="1:8" s="234" customFormat="1" ht="13">
      <c r="A13" s="241" t="s">
        <v>24</v>
      </c>
      <c r="B13" s="242"/>
      <c r="C13" s="242"/>
      <c r="D13" s="242"/>
      <c r="E13" s="255"/>
      <c r="G13" s="239" t="s">
        <v>25</v>
      </c>
      <c r="H13" s="239" t="s">
        <v>26</v>
      </c>
    </row>
    <row r="14" spans="1:8" s="234" customFormat="1" ht="13">
      <c r="A14" s="236" t="s">
        <v>27</v>
      </c>
      <c r="B14" s="242">
        <f>'Year 1 Budget Detail'!E134</f>
        <v>10032.42</v>
      </c>
      <c r="C14" s="242">
        <f>'Year 2 Budget Detail'!E134</f>
        <v>4849.5450000000001</v>
      </c>
      <c r="D14" s="242">
        <v>4804.8074999999999</v>
      </c>
      <c r="E14" s="255">
        <f t="shared" si="0"/>
        <v>19686.772499999999</v>
      </c>
      <c r="F14" s="242">
        <v>19687</v>
      </c>
      <c r="G14" s="239" t="s">
        <v>28</v>
      </c>
      <c r="H14" s="239" t="s">
        <v>29</v>
      </c>
    </row>
    <row r="15" spans="1:8" s="234" customFormat="1" ht="13">
      <c r="A15" s="236" t="s">
        <v>30</v>
      </c>
      <c r="B15" s="242">
        <v>40000</v>
      </c>
      <c r="C15" s="242"/>
      <c r="D15" s="242"/>
      <c r="E15" s="255">
        <f t="shared" si="0"/>
        <v>40000</v>
      </c>
      <c r="F15" s="242">
        <f t="shared" si="0"/>
        <v>40000</v>
      </c>
      <c r="G15" s="239" t="s">
        <v>31</v>
      </c>
      <c r="H15" s="239" t="s">
        <v>32</v>
      </c>
    </row>
    <row r="16" spans="1:8" s="234" customFormat="1" ht="13">
      <c r="A16" s="236" t="s">
        <v>33</v>
      </c>
      <c r="B16" s="242"/>
      <c r="C16" s="242"/>
      <c r="D16" s="242"/>
      <c r="E16" s="255"/>
      <c r="G16" s="239" t="s">
        <v>34</v>
      </c>
      <c r="H16" s="239" t="s">
        <v>35</v>
      </c>
    </row>
    <row r="17" spans="1:8" s="234" customFormat="1" ht="13">
      <c r="B17" s="242"/>
      <c r="C17" s="242"/>
      <c r="D17" s="242"/>
      <c r="E17" s="255"/>
      <c r="G17" s="239" t="s">
        <v>36</v>
      </c>
      <c r="H17" s="239" t="s">
        <v>37</v>
      </c>
    </row>
    <row r="18" spans="1:8" s="234" customFormat="1" ht="13">
      <c r="A18" s="241" t="s">
        <v>38</v>
      </c>
      <c r="B18" s="242"/>
      <c r="C18" s="242"/>
      <c r="D18" s="242"/>
      <c r="E18" s="255"/>
      <c r="G18" s="239" t="s">
        <v>39</v>
      </c>
      <c r="H18" s="239" t="s">
        <v>40</v>
      </c>
    </row>
    <row r="19" spans="1:8" s="234" customFormat="1" ht="13">
      <c r="A19" s="236" t="s">
        <v>41</v>
      </c>
      <c r="B19" s="242">
        <f>'Year 1 Budget Detail'!F134</f>
        <v>116921.59499999999</v>
      </c>
      <c r="C19" s="247">
        <f>'Year 2 Budget Detail'!F134</f>
        <v>81308.12999999999</v>
      </c>
      <c r="D19" s="247">
        <f>'Year 3 Budget Detail'!F134</f>
        <v>86795.87999999999</v>
      </c>
      <c r="E19" s="256">
        <f t="shared" si="0"/>
        <v>285025.60499999998</v>
      </c>
      <c r="F19" s="242">
        <v>303766</v>
      </c>
      <c r="G19" s="239" t="s">
        <v>42</v>
      </c>
      <c r="H19" s="239" t="s">
        <v>12</v>
      </c>
    </row>
    <row r="20" spans="1:8" s="234" customFormat="1" ht="13">
      <c r="A20" s="236" t="s">
        <v>43</v>
      </c>
      <c r="B20" s="247">
        <v>150000</v>
      </c>
      <c r="C20" s="247">
        <v>107500</v>
      </c>
      <c r="D20" s="247">
        <v>106250</v>
      </c>
      <c r="E20" s="256">
        <f t="shared" si="0"/>
        <v>363750</v>
      </c>
      <c r="F20" s="248">
        <v>375000</v>
      </c>
      <c r="G20" s="239" t="s">
        <v>44</v>
      </c>
      <c r="H20" s="239" t="s">
        <v>45</v>
      </c>
    </row>
    <row r="21" spans="1:8" s="234" customFormat="1" ht="13">
      <c r="A21" s="236" t="s">
        <v>46</v>
      </c>
      <c r="B21" s="242">
        <f>'Year 1 Budget Detail'!G134</f>
        <v>63576.599999999991</v>
      </c>
      <c r="C21" s="242">
        <f>'Year 2 Budget Detail'!G134</f>
        <v>63576.599999999991</v>
      </c>
      <c r="D21" s="242">
        <v>62990.099999999991</v>
      </c>
      <c r="E21" s="255">
        <f t="shared" si="0"/>
        <v>190143.3</v>
      </c>
      <c r="F21" s="242">
        <v>190143</v>
      </c>
      <c r="G21" s="239" t="s">
        <v>47</v>
      </c>
      <c r="H21" s="239" t="s">
        <v>48</v>
      </c>
    </row>
    <row r="22" spans="1:8" s="234" customFormat="1" ht="13">
      <c r="B22" s="242"/>
      <c r="C22" s="242"/>
      <c r="D22" s="242"/>
      <c r="E22" s="255"/>
      <c r="G22" s="239" t="s">
        <v>49</v>
      </c>
      <c r="H22" s="239" t="s">
        <v>50</v>
      </c>
    </row>
    <row r="23" spans="1:8" s="234" customFormat="1" ht="13">
      <c r="A23" s="241" t="s">
        <v>51</v>
      </c>
      <c r="B23" s="242">
        <f>'Year 1 Budget Detail'!P158</f>
        <v>49234.968999999997</v>
      </c>
      <c r="C23" s="242">
        <f>'Year 2 Budget Detail'!P158</f>
        <v>56205.582999999999</v>
      </c>
      <c r="D23" s="242">
        <v>56050</v>
      </c>
      <c r="E23" s="255">
        <f t="shared" si="0"/>
        <v>161490.552</v>
      </c>
      <c r="F23" s="242">
        <v>162250</v>
      </c>
      <c r="G23" s="239" t="s">
        <v>52</v>
      </c>
      <c r="H23" s="239" t="s">
        <v>53</v>
      </c>
    </row>
    <row r="24" spans="1:8" s="234" customFormat="1" ht="13">
      <c r="B24" s="242"/>
      <c r="C24" s="242"/>
      <c r="D24" s="242"/>
      <c r="E24" s="255"/>
      <c r="G24" s="239" t="s">
        <v>54</v>
      </c>
      <c r="H24" s="239" t="s">
        <v>55</v>
      </c>
    </row>
    <row r="25" spans="1:8" s="234" customFormat="1" ht="13">
      <c r="A25" s="241" t="s">
        <v>56</v>
      </c>
      <c r="B25" s="242">
        <f>'Year 1 Budget Detail'!D134</f>
        <v>50934.44999999999</v>
      </c>
      <c r="C25" s="242">
        <f>'Year 2 Budget Detail'!D134</f>
        <v>50385.674999999996</v>
      </c>
      <c r="D25" s="242">
        <v>49699.35</v>
      </c>
      <c r="E25" s="255">
        <f t="shared" si="0"/>
        <v>151019.47499999998</v>
      </c>
      <c r="F25" s="242">
        <v>151019</v>
      </c>
      <c r="G25" s="239" t="s">
        <v>57</v>
      </c>
      <c r="H25" s="239" t="s">
        <v>58</v>
      </c>
    </row>
    <row r="26" spans="1:8" s="234" customFormat="1" ht="13">
      <c r="A26" s="236" t="s">
        <v>59</v>
      </c>
      <c r="B26" s="242"/>
      <c r="C26" s="242"/>
      <c r="D26" s="242"/>
      <c r="E26" s="255"/>
      <c r="G26" s="239" t="s">
        <v>60</v>
      </c>
      <c r="H26" s="239" t="s">
        <v>61</v>
      </c>
    </row>
    <row r="27" spans="1:8" s="234" customFormat="1" ht="13">
      <c r="A27" s="236"/>
      <c r="B27" s="242"/>
      <c r="C27" s="242"/>
      <c r="D27" s="242"/>
      <c r="E27" s="255"/>
    </row>
    <row r="28" spans="1:8" s="234" customFormat="1" ht="13">
      <c r="A28" s="243" t="s">
        <v>62</v>
      </c>
      <c r="B28" s="244">
        <f>SUM(B8:B25)</f>
        <v>564593.50399999996</v>
      </c>
      <c r="C28" s="249">
        <f>SUM(C8:C25)</f>
        <v>433430.52799999993</v>
      </c>
      <c r="D28" s="249">
        <f>SUM(D8:D25)</f>
        <v>430800.56999999995</v>
      </c>
      <c r="E28" s="257">
        <f>SUM(B28:D28)</f>
        <v>1428824.602</v>
      </c>
      <c r="F28" s="242">
        <f>SUM(F8:F25)</f>
        <v>1459574</v>
      </c>
    </row>
    <row r="29" spans="1:8" s="234" customFormat="1" ht="13">
      <c r="A29" s="245" t="s">
        <v>63</v>
      </c>
      <c r="B29" s="237">
        <f>B6-B28</f>
        <v>835406.49600000004</v>
      </c>
      <c r="C29" s="250">
        <f>C6-C28</f>
        <v>966569.47200000007</v>
      </c>
      <c r="D29" s="250">
        <f>D6-D28</f>
        <v>969199.43</v>
      </c>
      <c r="E29" s="258">
        <f>E6-E28</f>
        <v>2771175.398</v>
      </c>
      <c r="F29" s="237">
        <f>F6-F28</f>
        <v>2740426</v>
      </c>
    </row>
    <row r="30" spans="1:8">
      <c r="A30" s="160"/>
    </row>
    <row r="31" spans="1:8">
      <c r="G31" s="241"/>
      <c r="H31" s="234"/>
    </row>
    <row r="32" spans="1:8">
      <c r="G32" s="234"/>
      <c r="H32" s="234"/>
    </row>
    <row r="33" spans="7:8">
      <c r="G33" s="234"/>
      <c r="H33" s="234"/>
    </row>
    <row r="34" spans="7:8">
      <c r="G34" s="234"/>
      <c r="H34" s="234"/>
    </row>
    <row r="35" spans="7:8">
      <c r="G35" s="234"/>
      <c r="H35" s="234"/>
    </row>
    <row r="36" spans="7:8">
      <c r="G36" s="234"/>
      <c r="H36" s="234"/>
    </row>
    <row r="37" spans="7:8">
      <c r="G37" s="234"/>
      <c r="H37" s="234"/>
    </row>
    <row r="38" spans="7:8">
      <c r="G38" s="234"/>
      <c r="H38" s="234"/>
    </row>
    <row r="39" spans="7:8">
      <c r="G39" s="234"/>
      <c r="H39" s="234"/>
    </row>
    <row r="40" spans="7:8">
      <c r="G40" s="234"/>
      <c r="H40" s="234"/>
    </row>
    <row r="41" spans="7:8">
      <c r="G41" s="234"/>
      <c r="H41" s="234"/>
    </row>
    <row r="42" spans="7:8">
      <c r="G42" s="234"/>
      <c r="H42" s="234"/>
    </row>
    <row r="43" spans="7:8">
      <c r="G43" s="234"/>
      <c r="H43" s="234"/>
    </row>
    <row r="44" spans="7:8">
      <c r="G44" s="234"/>
      <c r="H44" s="234"/>
    </row>
    <row r="45" spans="7:8">
      <c r="G45" s="234"/>
      <c r="H45" s="234"/>
    </row>
    <row r="46" spans="7:8">
      <c r="G46" s="234"/>
      <c r="H46" s="23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E1DE9-1AAF-40F9-92D2-A86B121AAFBB}">
  <sheetPr>
    <tabColor theme="4" tint="0.59999389629810485"/>
  </sheetPr>
  <dimension ref="A1:Y174"/>
  <sheetViews>
    <sheetView zoomScaleNormal="100" workbookViewId="0">
      <pane xSplit="1" ySplit="5" topLeftCell="B107" activePane="bottomRight" state="frozen"/>
      <selection pane="topRight" activeCell="E1" sqref="E1"/>
      <selection pane="bottomLeft" activeCell="A3" sqref="A3"/>
      <selection pane="bottomRight" activeCell="B121" sqref="B121"/>
    </sheetView>
  </sheetViews>
  <sheetFormatPr baseColWidth="10" defaultColWidth="8.5" defaultRowHeight="15" customHeight="1" outlineLevelRow="1"/>
  <cols>
    <col min="1" max="1" width="38.1640625" style="42" customWidth="1"/>
    <col min="2" max="2" width="30.83203125" style="8" customWidth="1"/>
    <col min="3" max="10" width="12" style="10" customWidth="1"/>
    <col min="11" max="11" width="2.5" style="11" customWidth="1"/>
    <col min="12" max="12" width="8.5" style="11" customWidth="1"/>
    <col min="13" max="13" width="9.5" style="102" customWidth="1"/>
    <col min="14" max="14" width="2.5" style="11" customWidth="1"/>
    <col min="15" max="22" width="12.5" style="10" customWidth="1"/>
    <col min="23" max="23" width="2.5" style="8" customWidth="1"/>
    <col min="24" max="24" width="9.5" style="101" customWidth="1"/>
    <col min="25" max="25" width="17" style="8" customWidth="1"/>
    <col min="26" max="16384" width="8.5" style="8"/>
  </cols>
  <sheetData>
    <row r="1" spans="1:25">
      <c r="A1" s="89" t="s">
        <v>64</v>
      </c>
      <c r="B1" s="60" t="s">
        <v>65</v>
      </c>
      <c r="C1" s="60"/>
      <c r="D1" s="89" t="s">
        <v>66</v>
      </c>
      <c r="E1" s="35" t="s">
        <v>67</v>
      </c>
      <c r="F1" s="6"/>
      <c r="G1" s="6"/>
      <c r="H1" s="60"/>
      <c r="I1" s="60"/>
      <c r="J1" s="60"/>
      <c r="K1" s="63"/>
      <c r="L1" s="63"/>
      <c r="M1" s="95" t="s">
        <v>68</v>
      </c>
      <c r="N1" s="63"/>
      <c r="O1" s="60"/>
      <c r="P1" s="60"/>
      <c r="Q1" s="60"/>
      <c r="R1" s="60"/>
      <c r="S1" s="60"/>
      <c r="T1" s="60"/>
      <c r="U1" s="60"/>
      <c r="V1" s="60"/>
      <c r="W1" s="64"/>
      <c r="X1" s="94"/>
      <c r="Y1" s="64"/>
    </row>
    <row r="2" spans="1:25" ht="16">
      <c r="A2" s="89" t="s">
        <v>69</v>
      </c>
      <c r="B2" s="88"/>
      <c r="C2" s="60"/>
      <c r="D2" s="89" t="s">
        <v>70</v>
      </c>
      <c r="E2" s="88"/>
      <c r="F2" s="6"/>
      <c r="G2" s="6"/>
      <c r="H2" s="60"/>
      <c r="I2" s="89" t="s">
        <v>71</v>
      </c>
      <c r="J2" s="131" t="s">
        <v>72</v>
      </c>
      <c r="K2" s="63"/>
      <c r="L2" s="63"/>
      <c r="M2" s="95"/>
      <c r="N2" s="63"/>
      <c r="O2" s="134" t="s">
        <v>73</v>
      </c>
      <c r="P2" s="60"/>
      <c r="Q2" s="60"/>
      <c r="R2" s="60"/>
      <c r="S2" s="60"/>
      <c r="T2" s="60"/>
      <c r="U2" s="60"/>
      <c r="V2" s="60"/>
      <c r="W2" s="64"/>
      <c r="X2" s="94"/>
      <c r="Y2" s="64"/>
    </row>
    <row r="3" spans="1:25">
      <c r="A3" s="89" t="s">
        <v>74</v>
      </c>
      <c r="B3" s="88" t="s">
        <v>75</v>
      </c>
      <c r="C3" s="60"/>
      <c r="D3" s="89" t="s">
        <v>76</v>
      </c>
      <c r="E3" s="88"/>
      <c r="F3" s="6"/>
      <c r="G3" s="6"/>
      <c r="H3" s="60"/>
      <c r="I3" s="89" t="s">
        <v>77</v>
      </c>
      <c r="J3" s="132">
        <f>VLOOKUP(J2,TabRCnum[],2)</f>
        <v>21</v>
      </c>
      <c r="K3" s="63"/>
      <c r="L3" s="63"/>
      <c r="M3" s="95"/>
      <c r="N3" s="63"/>
      <c r="O3" s="133" t="s">
        <v>78</v>
      </c>
      <c r="P3" s="60"/>
      <c r="Q3" s="60"/>
      <c r="R3" s="60"/>
      <c r="S3" s="60"/>
      <c r="T3" s="60"/>
      <c r="U3" s="60"/>
      <c r="V3" s="60"/>
      <c r="W3" s="64"/>
      <c r="X3" s="94"/>
      <c r="Y3" s="64"/>
    </row>
    <row r="4" spans="1:25">
      <c r="A4" s="48"/>
      <c r="B4" s="9"/>
      <c r="C4" s="251"/>
      <c r="D4" s="251"/>
      <c r="E4" s="251"/>
      <c r="F4" s="251"/>
      <c r="G4" s="251"/>
      <c r="H4" s="251"/>
      <c r="I4" s="251"/>
      <c r="J4" s="251"/>
      <c r="K4" s="69"/>
      <c r="L4" s="69"/>
      <c r="M4" s="95"/>
      <c r="N4" s="69"/>
      <c r="O4" s="251"/>
      <c r="P4" s="251"/>
      <c r="Q4" s="251"/>
      <c r="R4" s="251"/>
      <c r="S4" s="251"/>
      <c r="T4" s="251"/>
      <c r="U4" s="251"/>
      <c r="V4" s="251"/>
      <c r="W4" s="64"/>
      <c r="X4" s="94"/>
      <c r="Y4" s="64"/>
    </row>
    <row r="5" spans="1:25" ht="86.25" customHeight="1">
      <c r="A5" s="49" t="s">
        <v>79</v>
      </c>
      <c r="B5" s="39" t="s">
        <v>80</v>
      </c>
      <c r="C5" s="84" t="s">
        <v>81</v>
      </c>
      <c r="D5" s="84" t="s">
        <v>82</v>
      </c>
      <c r="E5" s="84" t="s">
        <v>83</v>
      </c>
      <c r="F5" s="84" t="s">
        <v>84</v>
      </c>
      <c r="G5" s="84" t="s">
        <v>85</v>
      </c>
      <c r="H5" s="84" t="s">
        <v>86</v>
      </c>
      <c r="I5" s="84" t="s">
        <v>87</v>
      </c>
      <c r="J5" s="84" t="s">
        <v>88</v>
      </c>
      <c r="K5" s="12"/>
      <c r="L5" s="12" t="s">
        <v>89</v>
      </c>
      <c r="M5" s="97" t="s">
        <v>90</v>
      </c>
      <c r="N5" s="12"/>
      <c r="O5" s="121" t="str">
        <f>C5</f>
        <v>Account &amp; Project Management</v>
      </c>
      <c r="P5" s="121" t="str">
        <f t="shared" ref="P5:V5" si="0">D5</f>
        <v>Brand / Content  / Research</v>
      </c>
      <c r="Q5" s="121" t="str">
        <f t="shared" si="0"/>
        <v>Creative &amp; Production</v>
      </c>
      <c r="R5" s="121" t="str">
        <f t="shared" si="0"/>
        <v>Website / Email Migration / Newletter</v>
      </c>
      <c r="S5" s="121" t="str">
        <f t="shared" si="0"/>
        <v>Comms Planning</v>
      </c>
      <c r="T5" s="121" t="str">
        <f t="shared" si="0"/>
        <v>Media Activation</v>
      </c>
      <c r="U5" s="121" t="str">
        <f t="shared" si="0"/>
        <v>Reporting</v>
      </c>
      <c r="V5" s="121" t="str">
        <f t="shared" si="0"/>
        <v>PR</v>
      </c>
      <c r="W5" s="64"/>
      <c r="X5" s="96" t="s">
        <v>91</v>
      </c>
      <c r="Y5" s="113" t="s">
        <v>92</v>
      </c>
    </row>
    <row r="6" spans="1:25">
      <c r="A6" s="48" t="s">
        <v>93</v>
      </c>
      <c r="B6" s="9"/>
      <c r="C6" s="114"/>
      <c r="D6" s="114"/>
      <c r="E6" s="115"/>
      <c r="F6" s="114"/>
      <c r="G6" s="114"/>
      <c r="H6" s="114"/>
      <c r="I6" s="115"/>
      <c r="J6" s="114"/>
      <c r="K6" s="69"/>
      <c r="L6" s="69"/>
      <c r="M6" s="87"/>
      <c r="N6" s="69"/>
      <c r="O6" s="103"/>
      <c r="P6" s="103"/>
      <c r="Q6" s="104"/>
      <c r="R6" s="103"/>
      <c r="S6" s="103"/>
      <c r="T6" s="103"/>
      <c r="U6" s="104"/>
      <c r="V6" s="103"/>
      <c r="W6" s="64"/>
      <c r="X6" s="98"/>
      <c r="Y6" s="64"/>
    </row>
    <row r="7" spans="1:25" ht="16" outlineLevel="1">
      <c r="A7" s="41" t="s">
        <v>11</v>
      </c>
      <c r="B7" s="70" t="s">
        <v>12</v>
      </c>
      <c r="C7" s="116">
        <v>200</v>
      </c>
      <c r="D7" s="116"/>
      <c r="E7" s="117"/>
      <c r="F7" s="116"/>
      <c r="G7" s="116"/>
      <c r="H7" s="116"/>
      <c r="I7" s="117"/>
      <c r="J7" s="116"/>
      <c r="K7" s="63"/>
      <c r="L7" s="118">
        <f t="shared" ref="L7:L13" si="1">SUM(C7:J7)</f>
        <v>200</v>
      </c>
      <c r="M7" s="98">
        <f>IFERROR(VLOOKUP($A7,Rates_F92[],$J$3,FALSE),0)</f>
        <v>135</v>
      </c>
      <c r="N7" s="63"/>
      <c r="O7" s="122">
        <f t="shared" ref="O7:V9" si="2">C7*$M7</f>
        <v>27000</v>
      </c>
      <c r="P7" s="122">
        <f t="shared" si="2"/>
        <v>0</v>
      </c>
      <c r="Q7" s="123">
        <f t="shared" si="2"/>
        <v>0</v>
      </c>
      <c r="R7" s="122">
        <f t="shared" si="2"/>
        <v>0</v>
      </c>
      <c r="S7" s="122">
        <f t="shared" si="2"/>
        <v>0</v>
      </c>
      <c r="T7" s="122">
        <f t="shared" si="2"/>
        <v>0</v>
      </c>
      <c r="U7" s="123">
        <f t="shared" si="2"/>
        <v>0</v>
      </c>
      <c r="V7" s="122">
        <f t="shared" si="2"/>
        <v>0</v>
      </c>
      <c r="W7" s="64"/>
      <c r="X7" s="86">
        <f>IFERROR(VLOOKUP($A7,Rates_F92[],3,FALSE),0)</f>
        <v>150</v>
      </c>
      <c r="Y7" s="148">
        <f t="shared" ref="Y7:Y12" si="3">SUM(C7:J7)*X7</f>
        <v>30000</v>
      </c>
    </row>
    <row r="8" spans="1:25" ht="16" outlineLevel="1">
      <c r="A8" s="41" t="s">
        <v>94</v>
      </c>
      <c r="B8" s="70"/>
      <c r="C8" s="116"/>
      <c r="D8" s="116"/>
      <c r="E8" s="117"/>
      <c r="F8" s="116"/>
      <c r="G8" s="116"/>
      <c r="H8" s="116"/>
      <c r="I8" s="117"/>
      <c r="J8" s="116"/>
      <c r="K8" s="63"/>
      <c r="L8" s="118">
        <f t="shared" si="1"/>
        <v>0</v>
      </c>
      <c r="M8" s="98">
        <f>IFERROR(VLOOKUP($A8,Rates_F92[],$J$3,FALSE),0)</f>
        <v>160</v>
      </c>
      <c r="N8" s="63"/>
      <c r="O8" s="122">
        <f t="shared" si="2"/>
        <v>0</v>
      </c>
      <c r="P8" s="122">
        <f t="shared" si="2"/>
        <v>0</v>
      </c>
      <c r="Q8" s="123">
        <f t="shared" si="2"/>
        <v>0</v>
      </c>
      <c r="R8" s="122">
        <f t="shared" si="2"/>
        <v>0</v>
      </c>
      <c r="S8" s="122">
        <f t="shared" si="2"/>
        <v>0</v>
      </c>
      <c r="T8" s="122">
        <f t="shared" si="2"/>
        <v>0</v>
      </c>
      <c r="U8" s="123">
        <f t="shared" si="2"/>
        <v>0</v>
      </c>
      <c r="V8" s="122">
        <f t="shared" si="2"/>
        <v>0</v>
      </c>
      <c r="W8" s="64"/>
      <c r="X8" s="86">
        <f>IFERROR(VLOOKUP($A8,Rates_F92[],3,FALSE),0)</f>
        <v>175</v>
      </c>
      <c r="Y8" s="148">
        <f t="shared" si="3"/>
        <v>0</v>
      </c>
    </row>
    <row r="9" spans="1:25" ht="16" outlineLevel="1">
      <c r="A9" s="41" t="s">
        <v>95</v>
      </c>
      <c r="B9" s="70"/>
      <c r="C9" s="116"/>
      <c r="D9" s="116"/>
      <c r="E9" s="117"/>
      <c r="F9" s="116"/>
      <c r="G9" s="116"/>
      <c r="H9" s="116"/>
      <c r="I9" s="117"/>
      <c r="J9" s="116"/>
      <c r="K9" s="63"/>
      <c r="L9" s="118">
        <f t="shared" si="1"/>
        <v>0</v>
      </c>
      <c r="M9" s="98">
        <f>IFERROR(VLOOKUP($A9,Rates_F92[],$J$3,FALSE),0)</f>
        <v>195</v>
      </c>
      <c r="N9" s="63"/>
      <c r="O9" s="122">
        <f t="shared" si="2"/>
        <v>0</v>
      </c>
      <c r="P9" s="122">
        <f t="shared" si="2"/>
        <v>0</v>
      </c>
      <c r="Q9" s="123">
        <f t="shared" si="2"/>
        <v>0</v>
      </c>
      <c r="R9" s="122">
        <f t="shared" si="2"/>
        <v>0</v>
      </c>
      <c r="S9" s="122">
        <f t="shared" si="2"/>
        <v>0</v>
      </c>
      <c r="T9" s="122">
        <f t="shared" si="2"/>
        <v>0</v>
      </c>
      <c r="U9" s="123">
        <f t="shared" si="2"/>
        <v>0</v>
      </c>
      <c r="V9" s="122">
        <f t="shared" si="2"/>
        <v>0</v>
      </c>
      <c r="W9" s="64"/>
      <c r="X9" s="86">
        <f>IFERROR(VLOOKUP($A9,Rates_F92[],3,FALSE),0)</f>
        <v>225</v>
      </c>
      <c r="Y9" s="148">
        <f t="shared" si="3"/>
        <v>0</v>
      </c>
    </row>
    <row r="10" spans="1:25" ht="16" outlineLevel="1">
      <c r="A10" s="41" t="s">
        <v>96</v>
      </c>
      <c r="B10" s="70" t="s">
        <v>97</v>
      </c>
      <c r="C10" s="116">
        <v>5</v>
      </c>
      <c r="D10" s="116"/>
      <c r="E10" s="117"/>
      <c r="F10" s="116"/>
      <c r="G10" s="116"/>
      <c r="H10" s="116"/>
      <c r="I10" s="117"/>
      <c r="J10" s="116"/>
      <c r="K10" s="63"/>
      <c r="L10" s="118">
        <f t="shared" si="1"/>
        <v>5</v>
      </c>
      <c r="M10" s="98">
        <f>IFERROR(VLOOKUP($A10,Rates_F92[],$J$3,FALSE),0)</f>
        <v>230</v>
      </c>
      <c r="N10" s="63"/>
      <c r="O10" s="122">
        <f t="shared" ref="O10:S12" si="4">C10*$M10</f>
        <v>1150</v>
      </c>
      <c r="P10" s="122">
        <f t="shared" si="4"/>
        <v>0</v>
      </c>
      <c r="Q10" s="123">
        <f t="shared" si="4"/>
        <v>0</v>
      </c>
      <c r="R10" s="122">
        <f t="shared" si="4"/>
        <v>0</v>
      </c>
      <c r="S10" s="122">
        <f t="shared" si="4"/>
        <v>0</v>
      </c>
      <c r="T10" s="122">
        <f t="shared" ref="T10" si="5">H10*$M10</f>
        <v>0</v>
      </c>
      <c r="U10" s="123">
        <f t="shared" ref="U10" si="6">I10*$M10</f>
        <v>0</v>
      </c>
      <c r="V10" s="122">
        <f t="shared" ref="V10" si="7">J10*$M10</f>
        <v>0</v>
      </c>
      <c r="W10" s="64"/>
      <c r="X10" s="86">
        <f>IFERROR(VLOOKUP($A10,Rates_F92[],3,FALSE),0)</f>
        <v>225</v>
      </c>
      <c r="Y10" s="148">
        <f t="shared" si="3"/>
        <v>1125</v>
      </c>
    </row>
    <row r="11" spans="1:25" ht="16" outlineLevel="1">
      <c r="A11" s="41" t="s">
        <v>98</v>
      </c>
      <c r="B11" s="70"/>
      <c r="C11" s="116"/>
      <c r="D11" s="116"/>
      <c r="E11" s="117"/>
      <c r="F11" s="116"/>
      <c r="G11" s="116"/>
      <c r="H11" s="116"/>
      <c r="I11" s="117"/>
      <c r="J11" s="116"/>
      <c r="K11" s="63"/>
      <c r="L11" s="118">
        <f t="shared" si="1"/>
        <v>0</v>
      </c>
      <c r="M11" s="98">
        <f>IFERROR(VLOOKUP($A11,Rates_F92[],$J$3,FALSE),0)</f>
        <v>135</v>
      </c>
      <c r="N11" s="63"/>
      <c r="O11" s="122">
        <f t="shared" si="4"/>
        <v>0</v>
      </c>
      <c r="P11" s="122">
        <f t="shared" si="4"/>
        <v>0</v>
      </c>
      <c r="Q11" s="123">
        <f t="shared" si="4"/>
        <v>0</v>
      </c>
      <c r="R11" s="122">
        <f t="shared" si="4"/>
        <v>0</v>
      </c>
      <c r="S11" s="122">
        <f t="shared" si="4"/>
        <v>0</v>
      </c>
      <c r="T11" s="122">
        <f t="shared" ref="T11:V12" si="8">H11*$M11</f>
        <v>0</v>
      </c>
      <c r="U11" s="123">
        <f t="shared" si="8"/>
        <v>0</v>
      </c>
      <c r="V11" s="122">
        <f t="shared" si="8"/>
        <v>0</v>
      </c>
      <c r="W11" s="64"/>
      <c r="X11" s="86">
        <f>IFERROR(VLOOKUP($A11,Rates_F92[],3,FALSE),0)</f>
        <v>125</v>
      </c>
      <c r="Y11" s="148">
        <f t="shared" si="3"/>
        <v>0</v>
      </c>
    </row>
    <row r="12" spans="1:25" outlineLevel="1">
      <c r="A12" s="50" t="s">
        <v>99</v>
      </c>
      <c r="B12" s="70" t="s">
        <v>100</v>
      </c>
      <c r="C12" s="116">
        <v>50</v>
      </c>
      <c r="D12" s="116"/>
      <c r="E12" s="117"/>
      <c r="F12" s="116"/>
      <c r="G12" s="116"/>
      <c r="H12" s="116"/>
      <c r="I12" s="117"/>
      <c r="J12" s="116"/>
      <c r="K12" s="63"/>
      <c r="L12" s="118">
        <f t="shared" si="1"/>
        <v>50</v>
      </c>
      <c r="M12" s="98">
        <f>IFERROR(VLOOKUP($A12,Rates_F92[],$J$3,FALSE),0)</f>
        <v>115</v>
      </c>
      <c r="N12" s="63"/>
      <c r="O12" s="122">
        <f t="shared" si="4"/>
        <v>5750</v>
      </c>
      <c r="P12" s="122">
        <f t="shared" si="4"/>
        <v>0</v>
      </c>
      <c r="Q12" s="123">
        <f t="shared" si="4"/>
        <v>0</v>
      </c>
      <c r="R12" s="122">
        <f t="shared" si="4"/>
        <v>0</v>
      </c>
      <c r="S12" s="122">
        <f t="shared" si="4"/>
        <v>0</v>
      </c>
      <c r="T12" s="122">
        <f t="shared" si="8"/>
        <v>0</v>
      </c>
      <c r="U12" s="123">
        <f t="shared" si="8"/>
        <v>0</v>
      </c>
      <c r="V12" s="122">
        <f t="shared" si="8"/>
        <v>0</v>
      </c>
      <c r="W12" s="64"/>
      <c r="X12" s="86">
        <f>IFERROR(VLOOKUP($A12,Rates_F92[],3,FALSE),0)</f>
        <v>150</v>
      </c>
      <c r="Y12" s="148">
        <f t="shared" si="3"/>
        <v>7500</v>
      </c>
    </row>
    <row r="13" spans="1:25">
      <c r="B13" s="70"/>
      <c r="C13" s="90">
        <f t="shared" ref="C13:J13" si="9">SUBTOTAL(9,C7:C12)</f>
        <v>255</v>
      </c>
      <c r="D13" s="90">
        <f t="shared" si="9"/>
        <v>0</v>
      </c>
      <c r="E13" s="91">
        <f t="shared" si="9"/>
        <v>0</v>
      </c>
      <c r="F13" s="90">
        <f>SUBTOTAL(9,F7:F12)</f>
        <v>0</v>
      </c>
      <c r="G13" s="90">
        <f>SUBTOTAL(9,G7:G12)</f>
        <v>0</v>
      </c>
      <c r="H13" s="90">
        <f t="shared" si="9"/>
        <v>0</v>
      </c>
      <c r="I13" s="91">
        <f t="shared" si="9"/>
        <v>0</v>
      </c>
      <c r="J13" s="90">
        <f t="shared" si="9"/>
        <v>0</v>
      </c>
      <c r="K13" s="66"/>
      <c r="L13" s="119">
        <f t="shared" si="1"/>
        <v>255</v>
      </c>
      <c r="M13" s="152"/>
      <c r="N13" s="66"/>
      <c r="O13" s="105">
        <f t="shared" ref="O13:V13" si="10">SUBTOTAL(9,O7:O12)</f>
        <v>33900</v>
      </c>
      <c r="P13" s="105">
        <f t="shared" si="10"/>
        <v>0</v>
      </c>
      <c r="Q13" s="106">
        <f t="shared" si="10"/>
        <v>0</v>
      </c>
      <c r="R13" s="105">
        <f>SUBTOTAL(9,R7:R12)</f>
        <v>0</v>
      </c>
      <c r="S13" s="105">
        <f>SUBTOTAL(9,S7:S12)</f>
        <v>0</v>
      </c>
      <c r="T13" s="105">
        <f t="shared" si="10"/>
        <v>0</v>
      </c>
      <c r="U13" s="106">
        <f t="shared" si="10"/>
        <v>0</v>
      </c>
      <c r="V13" s="106">
        <f t="shared" si="10"/>
        <v>0</v>
      </c>
      <c r="W13" s="64"/>
      <c r="X13" s="86"/>
      <c r="Y13" s="106">
        <f>SUBTOTAL(9,Y7:Y12)</f>
        <v>38625</v>
      </c>
    </row>
    <row r="14" spans="1:25">
      <c r="A14" s="51" t="s">
        <v>101</v>
      </c>
      <c r="B14" s="70"/>
      <c r="C14" s="92"/>
      <c r="D14" s="92"/>
      <c r="E14" s="93"/>
      <c r="F14" s="92"/>
      <c r="G14" s="92"/>
      <c r="H14" s="92"/>
      <c r="I14" s="93"/>
      <c r="J14" s="92"/>
      <c r="K14" s="69"/>
      <c r="L14" s="118"/>
      <c r="M14" s="152"/>
      <c r="N14" s="69"/>
      <c r="O14" s="107"/>
      <c r="P14" s="107"/>
      <c r="Q14" s="108"/>
      <c r="R14" s="107"/>
      <c r="S14" s="107"/>
      <c r="T14" s="107"/>
      <c r="U14" s="108"/>
      <c r="V14" s="107"/>
      <c r="W14" s="64"/>
      <c r="X14" s="86"/>
      <c r="Y14" s="64"/>
    </row>
    <row r="15" spans="1:25" ht="16" outlineLevel="1">
      <c r="A15" s="41" t="s">
        <v>102</v>
      </c>
      <c r="B15" s="70"/>
      <c r="C15" s="116"/>
      <c r="D15" s="116"/>
      <c r="E15" s="117"/>
      <c r="F15" s="116"/>
      <c r="G15" s="116"/>
      <c r="H15" s="116"/>
      <c r="I15" s="117"/>
      <c r="J15" s="116"/>
      <c r="K15" s="69"/>
      <c r="L15" s="118">
        <f t="shared" ref="L15:L21" si="11">SUM(C15:J15)</f>
        <v>0</v>
      </c>
      <c r="M15" s="98">
        <f>IFERROR(VLOOKUP($A15,Rates_F92[],$J$3,FALSE),0)</f>
        <v>95</v>
      </c>
      <c r="N15" s="69"/>
      <c r="O15" s="122">
        <f t="shared" ref="O15:V16" si="12">C15*$M15</f>
        <v>0</v>
      </c>
      <c r="P15" s="122">
        <f t="shared" si="12"/>
        <v>0</v>
      </c>
      <c r="Q15" s="123">
        <f t="shared" si="12"/>
        <v>0</v>
      </c>
      <c r="R15" s="122">
        <f t="shared" si="12"/>
        <v>0</v>
      </c>
      <c r="S15" s="122">
        <f t="shared" si="12"/>
        <v>0</v>
      </c>
      <c r="T15" s="122">
        <f t="shared" si="12"/>
        <v>0</v>
      </c>
      <c r="U15" s="123">
        <f t="shared" si="12"/>
        <v>0</v>
      </c>
      <c r="V15" s="122">
        <f t="shared" si="12"/>
        <v>0</v>
      </c>
      <c r="W15" s="64"/>
      <c r="X15" s="86">
        <f>IFERROR(VLOOKUP($A15,Rates_F92[],3,FALSE),0)</f>
        <v>0</v>
      </c>
      <c r="Y15" s="148">
        <f t="shared" ref="Y15:Y20" si="13">SUM(C15:J15)*X15</f>
        <v>0</v>
      </c>
    </row>
    <row r="16" spans="1:25" ht="16" outlineLevel="1">
      <c r="A16" s="41" t="s">
        <v>103</v>
      </c>
      <c r="B16" s="70"/>
      <c r="C16" s="116"/>
      <c r="D16" s="116"/>
      <c r="E16" s="117"/>
      <c r="F16" s="116"/>
      <c r="G16" s="116"/>
      <c r="H16" s="116"/>
      <c r="I16" s="117"/>
      <c r="J16" s="116"/>
      <c r="K16" s="69"/>
      <c r="L16" s="118">
        <f t="shared" si="11"/>
        <v>0</v>
      </c>
      <c r="M16" s="98">
        <f>IFERROR(VLOOKUP($A16,Rates_F92[],$J$3,FALSE),0)</f>
        <v>135</v>
      </c>
      <c r="N16" s="69"/>
      <c r="O16" s="122">
        <f t="shared" si="12"/>
        <v>0</v>
      </c>
      <c r="P16" s="122">
        <f t="shared" si="12"/>
        <v>0</v>
      </c>
      <c r="Q16" s="123">
        <f t="shared" si="12"/>
        <v>0</v>
      </c>
      <c r="R16" s="122">
        <f t="shared" si="12"/>
        <v>0</v>
      </c>
      <c r="S16" s="122">
        <f t="shared" si="12"/>
        <v>0</v>
      </c>
      <c r="T16" s="122">
        <f t="shared" si="12"/>
        <v>0</v>
      </c>
      <c r="U16" s="123">
        <f t="shared" si="12"/>
        <v>0</v>
      </c>
      <c r="V16" s="122">
        <f t="shared" si="12"/>
        <v>0</v>
      </c>
      <c r="W16" s="64"/>
      <c r="X16" s="86">
        <f>IFERROR(VLOOKUP($A16,Rates_F92[],3,FALSE),0)</f>
        <v>135</v>
      </c>
      <c r="Y16" s="148">
        <f t="shared" si="13"/>
        <v>0</v>
      </c>
    </row>
    <row r="17" spans="1:25" ht="16" outlineLevel="1">
      <c r="A17" s="41" t="s">
        <v>104</v>
      </c>
      <c r="B17" s="70"/>
      <c r="C17" s="116"/>
      <c r="D17" s="116"/>
      <c r="E17" s="117"/>
      <c r="F17" s="116"/>
      <c r="G17" s="116"/>
      <c r="H17" s="116"/>
      <c r="I17" s="117"/>
      <c r="J17" s="116"/>
      <c r="K17" s="69"/>
      <c r="L17" s="118">
        <f t="shared" si="11"/>
        <v>0</v>
      </c>
      <c r="M17" s="98">
        <f>IFERROR(VLOOKUP($A17,Rates_F92[],$J$3,FALSE),0)</f>
        <v>160</v>
      </c>
      <c r="N17" s="69"/>
      <c r="O17" s="122">
        <f t="shared" ref="O17:S20" si="14">C17*$M17</f>
        <v>0</v>
      </c>
      <c r="P17" s="122">
        <f t="shared" si="14"/>
        <v>0</v>
      </c>
      <c r="Q17" s="123">
        <f t="shared" si="14"/>
        <v>0</v>
      </c>
      <c r="R17" s="122">
        <f t="shared" si="14"/>
        <v>0</v>
      </c>
      <c r="S17" s="122">
        <f t="shared" si="14"/>
        <v>0</v>
      </c>
      <c r="T17" s="122">
        <f t="shared" ref="T17" si="15">H17*$M17</f>
        <v>0</v>
      </c>
      <c r="U17" s="123">
        <f t="shared" ref="U17" si="16">I17*$M17</f>
        <v>0</v>
      </c>
      <c r="V17" s="122">
        <f t="shared" ref="V17" si="17">J17*$M17</f>
        <v>0</v>
      </c>
      <c r="W17" s="64"/>
      <c r="X17" s="86">
        <f>IFERROR(VLOOKUP($A17,Rates_F92[],3,FALSE),0)</f>
        <v>150</v>
      </c>
      <c r="Y17" s="148">
        <f t="shared" si="13"/>
        <v>0</v>
      </c>
    </row>
    <row r="18" spans="1:25" ht="16" outlineLevel="1">
      <c r="A18" s="41" t="s">
        <v>105</v>
      </c>
      <c r="B18" s="70"/>
      <c r="C18" s="116"/>
      <c r="D18" s="116"/>
      <c r="E18" s="117"/>
      <c r="F18" s="116"/>
      <c r="G18" s="116"/>
      <c r="H18" s="116"/>
      <c r="I18" s="117"/>
      <c r="J18" s="116"/>
      <c r="K18" s="69"/>
      <c r="L18" s="118">
        <f t="shared" si="11"/>
        <v>0</v>
      </c>
      <c r="M18" s="98">
        <f>IFERROR(VLOOKUP($A18,Rates_F92[],$J$3,FALSE),0)</f>
        <v>295</v>
      </c>
      <c r="N18" s="69"/>
      <c r="O18" s="122">
        <f t="shared" si="14"/>
        <v>0</v>
      </c>
      <c r="P18" s="122">
        <f t="shared" si="14"/>
        <v>0</v>
      </c>
      <c r="Q18" s="123">
        <f t="shared" si="14"/>
        <v>0</v>
      </c>
      <c r="R18" s="122">
        <f t="shared" si="14"/>
        <v>0</v>
      </c>
      <c r="S18" s="122">
        <f t="shared" si="14"/>
        <v>0</v>
      </c>
      <c r="T18" s="122">
        <f>H18*$M18</f>
        <v>0</v>
      </c>
      <c r="U18" s="123">
        <f>I18*$M18</f>
        <v>0</v>
      </c>
      <c r="V18" s="122">
        <f>J18*$M18</f>
        <v>0</v>
      </c>
      <c r="W18" s="64"/>
      <c r="X18" s="86">
        <f>IFERROR(VLOOKUP($A18,Rates_F92[],3,FALSE),0)</f>
        <v>325</v>
      </c>
      <c r="Y18" s="148">
        <f t="shared" si="13"/>
        <v>0</v>
      </c>
    </row>
    <row r="19" spans="1:25" outlineLevel="1">
      <c r="A19" s="50" t="s">
        <v>102</v>
      </c>
      <c r="B19" s="70" t="s">
        <v>9</v>
      </c>
      <c r="C19" s="116">
        <v>175</v>
      </c>
      <c r="D19" s="116"/>
      <c r="E19" s="117"/>
      <c r="F19" s="116"/>
      <c r="G19" s="116"/>
      <c r="H19" s="116"/>
      <c r="I19" s="117"/>
      <c r="J19" s="116"/>
      <c r="K19" s="69"/>
      <c r="L19" s="118">
        <f t="shared" si="11"/>
        <v>175</v>
      </c>
      <c r="M19" s="98">
        <f>IFERROR(VLOOKUP($A19,Rates_F92[],$J$3,FALSE),0)</f>
        <v>95</v>
      </c>
      <c r="N19" s="69"/>
      <c r="O19" s="122">
        <f t="shared" si="14"/>
        <v>16625</v>
      </c>
      <c r="P19" s="122">
        <f t="shared" si="14"/>
        <v>0</v>
      </c>
      <c r="Q19" s="123">
        <f t="shared" si="14"/>
        <v>0</v>
      </c>
      <c r="R19" s="122">
        <f t="shared" si="14"/>
        <v>0</v>
      </c>
      <c r="S19" s="122">
        <f t="shared" si="14"/>
        <v>0</v>
      </c>
      <c r="T19" s="122">
        <f t="shared" ref="T19" si="18">H19*$M19</f>
        <v>0</v>
      </c>
      <c r="U19" s="123">
        <f t="shared" ref="U19" si="19">I19*$M19</f>
        <v>0</v>
      </c>
      <c r="V19" s="122">
        <f t="shared" ref="V19" si="20">J19*$M19</f>
        <v>0</v>
      </c>
      <c r="W19" s="64"/>
      <c r="X19" s="86">
        <f>IFERROR(VLOOKUP($A19,Rates_F92[],3,FALSE),0)</f>
        <v>0</v>
      </c>
      <c r="Y19" s="148">
        <f t="shared" si="13"/>
        <v>0</v>
      </c>
    </row>
    <row r="20" spans="1:25" outlineLevel="1">
      <c r="A20" s="50" t="s">
        <v>106</v>
      </c>
      <c r="B20" s="70" t="s">
        <v>50</v>
      </c>
      <c r="C20" s="116">
        <v>5</v>
      </c>
      <c r="D20" s="116">
        <v>1</v>
      </c>
      <c r="E20" s="117">
        <v>4</v>
      </c>
      <c r="F20" s="116">
        <v>1</v>
      </c>
      <c r="G20" s="116"/>
      <c r="H20" s="116"/>
      <c r="I20" s="117">
        <v>2</v>
      </c>
      <c r="J20" s="116"/>
      <c r="K20" s="62"/>
      <c r="L20" s="118">
        <f t="shared" si="11"/>
        <v>13</v>
      </c>
      <c r="M20" s="98">
        <f>IFERROR(VLOOKUP($A20,Rates_F92[],$J$3,FALSE),0)</f>
        <v>340</v>
      </c>
      <c r="N20" s="62"/>
      <c r="O20" s="122">
        <f t="shared" si="14"/>
        <v>1700</v>
      </c>
      <c r="P20" s="122">
        <f t="shared" si="14"/>
        <v>340</v>
      </c>
      <c r="Q20" s="123">
        <f t="shared" si="14"/>
        <v>1360</v>
      </c>
      <c r="R20" s="122">
        <f t="shared" si="14"/>
        <v>340</v>
      </c>
      <c r="S20" s="122">
        <f t="shared" si="14"/>
        <v>0</v>
      </c>
      <c r="T20" s="122">
        <f>H20*$M20</f>
        <v>0</v>
      </c>
      <c r="U20" s="123">
        <f>I20*$M20</f>
        <v>680</v>
      </c>
      <c r="V20" s="122">
        <f>J20*$M20</f>
        <v>0</v>
      </c>
      <c r="W20" s="64"/>
      <c r="X20" s="86">
        <f>IFERROR(VLOOKUP($A20,Rates_F92[],3,FALSE),0)</f>
        <v>275</v>
      </c>
      <c r="Y20" s="148">
        <f t="shared" si="13"/>
        <v>3575</v>
      </c>
    </row>
    <row r="21" spans="1:25">
      <c r="A21" s="52"/>
      <c r="B21" s="70"/>
      <c r="C21" s="90">
        <f>SUBTOTAL(9,C15:C20)</f>
        <v>180</v>
      </c>
      <c r="D21" s="90">
        <f>SUBTOTAL(9,D15:D20)</f>
        <v>1</v>
      </c>
      <c r="E21" s="91">
        <f t="shared" ref="E21:J21" si="21">SUBTOTAL(9,E15:E20)</f>
        <v>4</v>
      </c>
      <c r="F21" s="90">
        <f>SUBTOTAL(9,F15:F20)</f>
        <v>1</v>
      </c>
      <c r="G21" s="90">
        <f>SUBTOTAL(9,G15:G20)</f>
        <v>0</v>
      </c>
      <c r="H21" s="90">
        <f t="shared" si="21"/>
        <v>0</v>
      </c>
      <c r="I21" s="91">
        <f t="shared" si="21"/>
        <v>2</v>
      </c>
      <c r="J21" s="90">
        <f t="shared" si="21"/>
        <v>0</v>
      </c>
      <c r="K21" s="66"/>
      <c r="L21" s="119">
        <f t="shared" si="11"/>
        <v>188</v>
      </c>
      <c r="M21" s="98"/>
      <c r="N21" s="66"/>
      <c r="O21" s="105">
        <f>SUBTOTAL(9,O15:O20)</f>
        <v>18325</v>
      </c>
      <c r="P21" s="105">
        <f t="shared" ref="P21:U21" si="22">SUBTOTAL(9,P15:P20)</f>
        <v>340</v>
      </c>
      <c r="Q21" s="106">
        <f t="shared" si="22"/>
        <v>1360</v>
      </c>
      <c r="R21" s="105">
        <f>SUBTOTAL(9,R15:R20)</f>
        <v>340</v>
      </c>
      <c r="S21" s="105">
        <f>SUBTOTAL(9,S15:S20)</f>
        <v>0</v>
      </c>
      <c r="T21" s="105">
        <f t="shared" si="22"/>
        <v>0</v>
      </c>
      <c r="U21" s="106">
        <f t="shared" si="22"/>
        <v>680</v>
      </c>
      <c r="V21" s="105">
        <f>SUBTOTAL(9,V15:V20)</f>
        <v>0</v>
      </c>
      <c r="W21" s="64"/>
      <c r="X21" s="86"/>
      <c r="Y21" s="105">
        <f>SUBTOTAL(9,Y15:Y20)</f>
        <v>3575</v>
      </c>
    </row>
    <row r="22" spans="1:25">
      <c r="A22" s="51" t="s">
        <v>107</v>
      </c>
      <c r="B22" s="70"/>
      <c r="C22" s="92"/>
      <c r="D22" s="92"/>
      <c r="E22" s="93"/>
      <c r="F22" s="92"/>
      <c r="G22" s="92"/>
      <c r="H22" s="92"/>
      <c r="I22" s="93"/>
      <c r="J22" s="92"/>
      <c r="K22" s="69"/>
      <c r="L22" s="118"/>
      <c r="M22" s="98"/>
      <c r="N22" s="69"/>
      <c r="O22" s="107"/>
      <c r="P22" s="107"/>
      <c r="Q22" s="108"/>
      <c r="R22" s="107"/>
      <c r="S22" s="107"/>
      <c r="T22" s="107"/>
      <c r="U22" s="108"/>
      <c r="V22" s="107"/>
      <c r="W22" s="64"/>
      <c r="X22" s="86"/>
      <c r="Y22" s="64"/>
    </row>
    <row r="23" spans="1:25" outlineLevel="1">
      <c r="A23" s="50" t="s">
        <v>108</v>
      </c>
      <c r="B23" s="70"/>
      <c r="C23" s="116"/>
      <c r="D23" s="116"/>
      <c r="E23" s="117"/>
      <c r="F23" s="116"/>
      <c r="G23" s="116"/>
      <c r="H23" s="116"/>
      <c r="I23" s="117"/>
      <c r="J23" s="116"/>
      <c r="K23" s="69"/>
      <c r="L23" s="118">
        <f>SUM(C23:J23)</f>
        <v>0</v>
      </c>
      <c r="M23" s="98">
        <f>IFERROR(VLOOKUP($A23,Rates_F92[],$J$3,FALSE),0)</f>
        <v>450</v>
      </c>
      <c r="N23" s="69"/>
      <c r="O23" s="122">
        <f t="shared" ref="O23:V25" si="23">C23*$M23</f>
        <v>0</v>
      </c>
      <c r="P23" s="122">
        <f t="shared" si="23"/>
        <v>0</v>
      </c>
      <c r="Q23" s="123">
        <f t="shared" si="23"/>
        <v>0</v>
      </c>
      <c r="R23" s="122">
        <f t="shared" si="23"/>
        <v>0</v>
      </c>
      <c r="S23" s="122">
        <f t="shared" si="23"/>
        <v>0</v>
      </c>
      <c r="T23" s="122">
        <f t="shared" si="23"/>
        <v>0</v>
      </c>
      <c r="U23" s="123">
        <f t="shared" si="23"/>
        <v>0</v>
      </c>
      <c r="V23" s="122">
        <f t="shared" si="23"/>
        <v>0</v>
      </c>
      <c r="W23" s="64"/>
      <c r="X23" s="86">
        <f>IFERROR(VLOOKUP($A23,Rates_F92[],3,FALSE),0)</f>
        <v>500</v>
      </c>
      <c r="Y23" s="148">
        <f>SUM(C23:J23)*X23</f>
        <v>0</v>
      </c>
    </row>
    <row r="24" spans="1:25" outlineLevel="1">
      <c r="A24" s="50" t="s">
        <v>109</v>
      </c>
      <c r="B24" s="70"/>
      <c r="C24" s="116"/>
      <c r="D24" s="116"/>
      <c r="E24" s="117"/>
      <c r="F24" s="116"/>
      <c r="G24" s="116"/>
      <c r="H24" s="116"/>
      <c r="I24" s="117"/>
      <c r="J24" s="116"/>
      <c r="K24" s="69"/>
      <c r="L24" s="118">
        <f>SUM(C24:J24)</f>
        <v>0</v>
      </c>
      <c r="M24" s="98">
        <f>IFERROR(VLOOKUP($A24,Rates_F92[],$J$3,FALSE),0)</f>
        <v>375</v>
      </c>
      <c r="N24" s="69"/>
      <c r="O24" s="122">
        <f t="shared" si="23"/>
        <v>0</v>
      </c>
      <c r="P24" s="122">
        <f t="shared" si="23"/>
        <v>0</v>
      </c>
      <c r="Q24" s="123">
        <f t="shared" si="23"/>
        <v>0</v>
      </c>
      <c r="R24" s="122">
        <f t="shared" si="23"/>
        <v>0</v>
      </c>
      <c r="S24" s="122">
        <f t="shared" si="23"/>
        <v>0</v>
      </c>
      <c r="T24" s="122">
        <f t="shared" si="23"/>
        <v>0</v>
      </c>
      <c r="U24" s="123">
        <f t="shared" si="23"/>
        <v>0</v>
      </c>
      <c r="V24" s="122">
        <f t="shared" si="23"/>
        <v>0</v>
      </c>
      <c r="W24" s="64"/>
      <c r="X24" s="86">
        <f>IFERROR(VLOOKUP($A24,Rates_F92[],3,FALSE),0)</f>
        <v>400</v>
      </c>
      <c r="Y24" s="148">
        <f>SUM(C24:J24)*X24</f>
        <v>0</v>
      </c>
    </row>
    <row r="25" spans="1:25" ht="16" outlineLevel="1">
      <c r="A25" s="41" t="s">
        <v>110</v>
      </c>
      <c r="B25" s="70"/>
      <c r="C25" s="116"/>
      <c r="D25" s="116"/>
      <c r="E25" s="117"/>
      <c r="F25" s="116"/>
      <c r="G25" s="116"/>
      <c r="H25" s="116"/>
      <c r="I25" s="117"/>
      <c r="J25" s="116"/>
      <c r="K25" s="62"/>
      <c r="L25" s="118">
        <f>SUM(C25:J25)</f>
        <v>0</v>
      </c>
      <c r="M25" s="98">
        <f>IFERROR(VLOOKUP($A25,Rates_F92[],$J$3,FALSE),0)</f>
        <v>0</v>
      </c>
      <c r="N25" s="62"/>
      <c r="O25" s="122">
        <f t="shared" si="23"/>
        <v>0</v>
      </c>
      <c r="P25" s="122">
        <f t="shared" si="23"/>
        <v>0</v>
      </c>
      <c r="Q25" s="123">
        <f t="shared" si="23"/>
        <v>0</v>
      </c>
      <c r="R25" s="122">
        <f t="shared" si="23"/>
        <v>0</v>
      </c>
      <c r="S25" s="122">
        <f t="shared" si="23"/>
        <v>0</v>
      </c>
      <c r="T25" s="122">
        <f t="shared" si="23"/>
        <v>0</v>
      </c>
      <c r="U25" s="123">
        <f t="shared" si="23"/>
        <v>0</v>
      </c>
      <c r="V25" s="122">
        <f t="shared" si="23"/>
        <v>0</v>
      </c>
      <c r="W25" s="64"/>
      <c r="X25" s="86">
        <f>IFERROR(VLOOKUP($A25,Rates_F92[],3,FALSE),0)</f>
        <v>0</v>
      </c>
      <c r="Y25" s="148">
        <f>SUM(C25:J25)*X25</f>
        <v>0</v>
      </c>
    </row>
    <row r="26" spans="1:25">
      <c r="A26" s="52"/>
      <c r="B26" s="70"/>
      <c r="C26" s="90">
        <f t="shared" ref="C26:J26" si="24">SUBTOTAL(9,C23:C25)</f>
        <v>0</v>
      </c>
      <c r="D26" s="90">
        <f t="shared" si="24"/>
        <v>0</v>
      </c>
      <c r="E26" s="91">
        <f t="shared" si="24"/>
        <v>0</v>
      </c>
      <c r="F26" s="90">
        <f>SUBTOTAL(9,F23:F25)</f>
        <v>0</v>
      </c>
      <c r="G26" s="90">
        <f>SUBTOTAL(9,G23:G25)</f>
        <v>0</v>
      </c>
      <c r="H26" s="90">
        <f t="shared" si="24"/>
        <v>0</v>
      </c>
      <c r="I26" s="91">
        <f t="shared" si="24"/>
        <v>0</v>
      </c>
      <c r="J26" s="90">
        <f t="shared" si="24"/>
        <v>0</v>
      </c>
      <c r="K26" s="23"/>
      <c r="L26" s="119">
        <f>SUM(C26:J26)</f>
        <v>0</v>
      </c>
      <c r="M26" s="152"/>
      <c r="N26" s="23"/>
      <c r="O26" s="105">
        <f t="shared" ref="O26:V26" si="25">SUBTOTAL(9,O23:O25)</f>
        <v>0</v>
      </c>
      <c r="P26" s="105">
        <f t="shared" si="25"/>
        <v>0</v>
      </c>
      <c r="Q26" s="106">
        <f t="shared" si="25"/>
        <v>0</v>
      </c>
      <c r="R26" s="105">
        <f>SUBTOTAL(9,R23:R25)</f>
        <v>0</v>
      </c>
      <c r="S26" s="105">
        <f>SUBTOTAL(9,S23:S25)</f>
        <v>0</v>
      </c>
      <c r="T26" s="105">
        <f t="shared" si="25"/>
        <v>0</v>
      </c>
      <c r="U26" s="106">
        <f t="shared" si="25"/>
        <v>0</v>
      </c>
      <c r="V26" s="105">
        <f t="shared" si="25"/>
        <v>0</v>
      </c>
      <c r="W26" s="64"/>
      <c r="X26" s="86"/>
      <c r="Y26" s="105">
        <f>SUBTOTAL(9,Y23:Y25)</f>
        <v>0</v>
      </c>
    </row>
    <row r="27" spans="1:25">
      <c r="A27" s="51" t="s">
        <v>111</v>
      </c>
      <c r="B27" s="70"/>
      <c r="C27" s="92"/>
      <c r="D27" s="92"/>
      <c r="E27" s="93"/>
      <c r="F27" s="92"/>
      <c r="G27" s="92"/>
      <c r="H27" s="92"/>
      <c r="I27" s="93"/>
      <c r="J27" s="92"/>
      <c r="K27" s="69"/>
      <c r="L27" s="118"/>
      <c r="M27" s="152"/>
      <c r="N27" s="69"/>
      <c r="O27" s="107"/>
      <c r="P27" s="107"/>
      <c r="Q27" s="108"/>
      <c r="R27" s="107"/>
      <c r="S27" s="107"/>
      <c r="T27" s="107"/>
      <c r="U27" s="108"/>
      <c r="V27" s="107"/>
      <c r="W27" s="64"/>
      <c r="X27" s="86"/>
      <c r="Y27" s="64"/>
    </row>
    <row r="28" spans="1:25" ht="16" outlineLevel="1">
      <c r="A28" s="41" t="s">
        <v>25</v>
      </c>
      <c r="B28" s="70"/>
      <c r="C28" s="116"/>
      <c r="D28" s="116"/>
      <c r="E28" s="117">
        <v>260</v>
      </c>
      <c r="F28" s="116">
        <v>50</v>
      </c>
      <c r="G28" s="116"/>
      <c r="H28" s="116"/>
      <c r="I28" s="117"/>
      <c r="J28" s="116"/>
      <c r="K28" s="69"/>
      <c r="L28" s="118">
        <f t="shared" ref="L28:L40" si="26">SUM(C28:J28)</f>
        <v>310</v>
      </c>
      <c r="M28" s="98">
        <f>IFERROR(VLOOKUP($A28,Rates_F92[],$J$3,FALSE),0)</f>
        <v>135</v>
      </c>
      <c r="N28" s="69"/>
      <c r="O28" s="122">
        <f t="shared" ref="O28:O39" si="27">C28*$M28</f>
        <v>0</v>
      </c>
      <c r="P28" s="122">
        <f t="shared" ref="P28:P39" si="28">D28*$M28</f>
        <v>0</v>
      </c>
      <c r="Q28" s="123">
        <f t="shared" ref="Q28:Q39" si="29">E28*$M28</f>
        <v>35100</v>
      </c>
      <c r="R28" s="122">
        <f t="shared" ref="R28:R39" si="30">F28*$M28</f>
        <v>6750</v>
      </c>
      <c r="S28" s="122">
        <f t="shared" ref="S28:S39" si="31">G28*$M28</f>
        <v>0</v>
      </c>
      <c r="T28" s="122">
        <f t="shared" ref="T28:T39" si="32">H28*$M28</f>
        <v>0</v>
      </c>
      <c r="U28" s="123">
        <f t="shared" ref="U28:U39" si="33">I28*$M28</f>
        <v>0</v>
      </c>
      <c r="V28" s="122">
        <f t="shared" ref="V28:V39" si="34">J28*$M28</f>
        <v>0</v>
      </c>
      <c r="W28" s="64"/>
      <c r="X28" s="86">
        <f>IFERROR(VLOOKUP($A28,Rates_F92[],3,FALSE),0)</f>
        <v>135</v>
      </c>
      <c r="Y28" s="148">
        <f t="shared" ref="Y28:Y39" si="35">SUM(C28:J28)*X28</f>
        <v>41850</v>
      </c>
    </row>
    <row r="29" spans="1:25" ht="16" outlineLevel="1">
      <c r="A29" s="41" t="s">
        <v>28</v>
      </c>
      <c r="B29" s="70"/>
      <c r="C29" s="116"/>
      <c r="D29" s="116"/>
      <c r="E29" s="117">
        <v>260</v>
      </c>
      <c r="F29" s="116">
        <v>50</v>
      </c>
      <c r="G29" s="116"/>
      <c r="H29" s="116"/>
      <c r="I29" s="117"/>
      <c r="J29" s="116"/>
      <c r="K29" s="69"/>
      <c r="L29" s="118">
        <f t="shared" si="26"/>
        <v>310</v>
      </c>
      <c r="M29" s="98">
        <f>IFERROR(VLOOKUP($A29,Rates_F92[],$J$3,FALSE),0)</f>
        <v>135</v>
      </c>
      <c r="N29" s="69"/>
      <c r="O29" s="122">
        <f t="shared" si="27"/>
        <v>0</v>
      </c>
      <c r="P29" s="122">
        <f t="shared" si="28"/>
        <v>0</v>
      </c>
      <c r="Q29" s="123">
        <f t="shared" si="29"/>
        <v>35100</v>
      </c>
      <c r="R29" s="122">
        <f t="shared" si="30"/>
        <v>6750</v>
      </c>
      <c r="S29" s="122">
        <f t="shared" si="31"/>
        <v>0</v>
      </c>
      <c r="T29" s="122">
        <f t="shared" si="32"/>
        <v>0</v>
      </c>
      <c r="U29" s="123">
        <f t="shared" si="33"/>
        <v>0</v>
      </c>
      <c r="V29" s="122">
        <f t="shared" si="34"/>
        <v>0</v>
      </c>
      <c r="W29" s="64"/>
      <c r="X29" s="86">
        <f>IFERROR(VLOOKUP($A29,Rates_F92[],3,FALSE),0)</f>
        <v>135</v>
      </c>
      <c r="Y29" s="148">
        <f t="shared" si="35"/>
        <v>41850</v>
      </c>
    </row>
    <row r="30" spans="1:25" ht="16" outlineLevel="1">
      <c r="A30" s="41" t="s">
        <v>112</v>
      </c>
      <c r="B30" s="70"/>
      <c r="C30" s="116"/>
      <c r="D30" s="116"/>
      <c r="E30" s="117"/>
      <c r="F30" s="116">
        <v>50</v>
      </c>
      <c r="G30" s="116"/>
      <c r="H30" s="116"/>
      <c r="I30" s="117"/>
      <c r="J30" s="116"/>
      <c r="K30" s="69"/>
      <c r="L30" s="118">
        <f t="shared" si="26"/>
        <v>50</v>
      </c>
      <c r="M30" s="98">
        <f>IFERROR(VLOOKUP($A30,Rates_F92[],$J$3,FALSE),0)</f>
        <v>115</v>
      </c>
      <c r="N30" s="69"/>
      <c r="O30" s="122">
        <f t="shared" si="27"/>
        <v>0</v>
      </c>
      <c r="P30" s="122">
        <f t="shared" si="28"/>
        <v>0</v>
      </c>
      <c r="Q30" s="123">
        <f t="shared" si="29"/>
        <v>0</v>
      </c>
      <c r="R30" s="122">
        <f t="shared" si="30"/>
        <v>5750</v>
      </c>
      <c r="S30" s="122">
        <f t="shared" si="31"/>
        <v>0</v>
      </c>
      <c r="T30" s="122">
        <f t="shared" si="32"/>
        <v>0</v>
      </c>
      <c r="U30" s="123">
        <f t="shared" si="33"/>
        <v>0</v>
      </c>
      <c r="V30" s="122">
        <f t="shared" si="34"/>
        <v>0</v>
      </c>
      <c r="W30" s="64"/>
      <c r="X30" s="86">
        <f>IFERROR(VLOOKUP($A30,Rates_F92[],3,FALSE),0)</f>
        <v>135</v>
      </c>
      <c r="Y30" s="148">
        <f t="shared" si="35"/>
        <v>6750</v>
      </c>
    </row>
    <row r="31" spans="1:25" ht="16" outlineLevel="1">
      <c r="A31" s="41" t="s">
        <v>113</v>
      </c>
      <c r="B31" s="70"/>
      <c r="C31" s="116"/>
      <c r="D31" s="116"/>
      <c r="E31" s="117"/>
      <c r="F31" s="116"/>
      <c r="G31" s="116"/>
      <c r="H31" s="116"/>
      <c r="I31" s="117"/>
      <c r="J31" s="116"/>
      <c r="K31" s="69"/>
      <c r="L31" s="118">
        <f t="shared" si="26"/>
        <v>0</v>
      </c>
      <c r="M31" s="98">
        <f>IFERROR(VLOOKUP($A31,Rates_F92[],$J$3,FALSE),0)</f>
        <v>160</v>
      </c>
      <c r="N31" s="69"/>
      <c r="O31" s="122">
        <f t="shared" si="27"/>
        <v>0</v>
      </c>
      <c r="P31" s="122">
        <f t="shared" si="28"/>
        <v>0</v>
      </c>
      <c r="Q31" s="123">
        <f t="shared" si="29"/>
        <v>0</v>
      </c>
      <c r="R31" s="122">
        <f t="shared" si="30"/>
        <v>0</v>
      </c>
      <c r="S31" s="122">
        <f t="shared" si="31"/>
        <v>0</v>
      </c>
      <c r="T31" s="122">
        <f t="shared" si="32"/>
        <v>0</v>
      </c>
      <c r="U31" s="123">
        <f t="shared" si="33"/>
        <v>0</v>
      </c>
      <c r="V31" s="122">
        <f t="shared" si="34"/>
        <v>0</v>
      </c>
      <c r="W31" s="64"/>
      <c r="X31" s="86">
        <f>IFERROR(VLOOKUP($A31,Rates_F92[],3,FALSE),0)</f>
        <v>150</v>
      </c>
      <c r="Y31" s="148">
        <f t="shared" si="35"/>
        <v>0</v>
      </c>
    </row>
    <row r="32" spans="1:25" ht="16" outlineLevel="1">
      <c r="A32" s="41" t="s">
        <v>114</v>
      </c>
      <c r="B32" s="70"/>
      <c r="C32" s="116"/>
      <c r="D32" s="116"/>
      <c r="E32" s="117"/>
      <c r="F32" s="116"/>
      <c r="G32" s="116"/>
      <c r="H32" s="116"/>
      <c r="I32" s="117"/>
      <c r="J32" s="116"/>
      <c r="K32" s="69"/>
      <c r="L32" s="118">
        <f t="shared" si="26"/>
        <v>0</v>
      </c>
      <c r="M32" s="98">
        <f>IFERROR(VLOOKUP($A32,Rates_F92[],$J$3,FALSE),0)</f>
        <v>160</v>
      </c>
      <c r="N32" s="69"/>
      <c r="O32" s="122">
        <f t="shared" si="27"/>
        <v>0</v>
      </c>
      <c r="P32" s="122">
        <f t="shared" si="28"/>
        <v>0</v>
      </c>
      <c r="Q32" s="123">
        <f t="shared" si="29"/>
        <v>0</v>
      </c>
      <c r="R32" s="122">
        <f t="shared" si="30"/>
        <v>0</v>
      </c>
      <c r="S32" s="122">
        <f t="shared" si="31"/>
        <v>0</v>
      </c>
      <c r="T32" s="122">
        <f t="shared" si="32"/>
        <v>0</v>
      </c>
      <c r="U32" s="123">
        <f t="shared" si="33"/>
        <v>0</v>
      </c>
      <c r="V32" s="122">
        <f t="shared" si="34"/>
        <v>0</v>
      </c>
      <c r="W32" s="64"/>
      <c r="X32" s="86">
        <f>IFERROR(VLOOKUP($A32,Rates_F92[],3,FALSE),0)</f>
        <v>150</v>
      </c>
      <c r="Y32" s="148">
        <f t="shared" si="35"/>
        <v>0</v>
      </c>
    </row>
    <row r="33" spans="1:25" ht="16" outlineLevel="1">
      <c r="A33" s="41" t="s">
        <v>115</v>
      </c>
      <c r="B33" s="70" t="s">
        <v>116</v>
      </c>
      <c r="C33" s="116"/>
      <c r="D33" s="116"/>
      <c r="E33" s="117">
        <v>80</v>
      </c>
      <c r="F33" s="116"/>
      <c r="G33" s="116"/>
      <c r="H33" s="116"/>
      <c r="I33" s="117"/>
      <c r="J33" s="116"/>
      <c r="K33" s="69"/>
      <c r="L33" s="118">
        <f t="shared" si="26"/>
        <v>80</v>
      </c>
      <c r="M33" s="98">
        <f>IFERROR(VLOOKUP($A33,Rates_F92[],$J$3,FALSE),0)</f>
        <v>230</v>
      </c>
      <c r="N33" s="69"/>
      <c r="O33" s="122">
        <f t="shared" si="27"/>
        <v>0</v>
      </c>
      <c r="P33" s="122">
        <f t="shared" si="28"/>
        <v>0</v>
      </c>
      <c r="Q33" s="123">
        <f t="shared" si="29"/>
        <v>18400</v>
      </c>
      <c r="R33" s="122">
        <f t="shared" si="30"/>
        <v>0</v>
      </c>
      <c r="S33" s="122">
        <f t="shared" si="31"/>
        <v>0</v>
      </c>
      <c r="T33" s="122">
        <f t="shared" si="32"/>
        <v>0</v>
      </c>
      <c r="U33" s="123">
        <f t="shared" si="33"/>
        <v>0</v>
      </c>
      <c r="V33" s="122">
        <f t="shared" si="34"/>
        <v>0</v>
      </c>
      <c r="W33" s="64"/>
      <c r="X33" s="86">
        <f>IFERROR(VLOOKUP($A33,Rates_F92[],3,FALSE),0)</f>
        <v>250</v>
      </c>
      <c r="Y33" s="148">
        <f t="shared" si="35"/>
        <v>20000</v>
      </c>
    </row>
    <row r="34" spans="1:25" ht="16" outlineLevel="1">
      <c r="A34" s="41" t="s">
        <v>117</v>
      </c>
      <c r="B34" s="70"/>
      <c r="C34" s="116"/>
      <c r="D34" s="116"/>
      <c r="E34" s="117">
        <v>12</v>
      </c>
      <c r="F34" s="116"/>
      <c r="G34" s="116"/>
      <c r="H34" s="116"/>
      <c r="I34" s="117"/>
      <c r="J34" s="116"/>
      <c r="K34" s="69"/>
      <c r="L34" s="118">
        <f t="shared" si="26"/>
        <v>12</v>
      </c>
      <c r="M34" s="98">
        <f>IFERROR(VLOOKUP($A34,Rates_F92[],$J$3,FALSE),0)</f>
        <v>340</v>
      </c>
      <c r="N34" s="69"/>
      <c r="O34" s="122">
        <f t="shared" si="27"/>
        <v>0</v>
      </c>
      <c r="P34" s="122">
        <f t="shared" si="28"/>
        <v>0</v>
      </c>
      <c r="Q34" s="123">
        <f t="shared" si="29"/>
        <v>4080</v>
      </c>
      <c r="R34" s="122">
        <f t="shared" si="30"/>
        <v>0</v>
      </c>
      <c r="S34" s="122">
        <f t="shared" si="31"/>
        <v>0</v>
      </c>
      <c r="T34" s="122">
        <f t="shared" si="32"/>
        <v>0</v>
      </c>
      <c r="U34" s="123">
        <f t="shared" si="33"/>
        <v>0</v>
      </c>
      <c r="V34" s="122">
        <f t="shared" si="34"/>
        <v>0</v>
      </c>
      <c r="W34" s="64"/>
      <c r="X34" s="86">
        <f>IFERROR(VLOOKUP($A34,Rates_F92[],3,FALSE),0)</f>
        <v>325</v>
      </c>
      <c r="Y34" s="148">
        <f t="shared" si="35"/>
        <v>3900</v>
      </c>
    </row>
    <row r="35" spans="1:25" ht="16" outlineLevel="1">
      <c r="A35" s="41" t="s">
        <v>118</v>
      </c>
      <c r="B35" s="70"/>
      <c r="C35" s="154"/>
      <c r="D35" s="154"/>
      <c r="E35" s="117"/>
      <c r="F35" s="154"/>
      <c r="G35" s="154"/>
      <c r="H35" s="154"/>
      <c r="I35" s="117"/>
      <c r="J35" s="154"/>
      <c r="K35" s="24"/>
      <c r="L35" s="155">
        <f>SUM(C35:J35)</f>
        <v>0</v>
      </c>
      <c r="M35" s="156">
        <f>IFERROR(VLOOKUP($A35,Rates_F92[],$J$3,FALSE),0)</f>
        <v>275</v>
      </c>
      <c r="N35" s="24"/>
      <c r="O35" s="157">
        <f t="shared" ref="O35:V36" si="36">C35*$M35</f>
        <v>0</v>
      </c>
      <c r="P35" s="157">
        <f t="shared" si="36"/>
        <v>0</v>
      </c>
      <c r="Q35" s="123">
        <f t="shared" si="36"/>
        <v>0</v>
      </c>
      <c r="R35" s="157">
        <f t="shared" si="36"/>
        <v>0</v>
      </c>
      <c r="S35" s="157">
        <f t="shared" si="36"/>
        <v>0</v>
      </c>
      <c r="T35" s="157">
        <f t="shared" si="36"/>
        <v>0</v>
      </c>
      <c r="U35" s="123">
        <f t="shared" si="36"/>
        <v>0</v>
      </c>
      <c r="V35" s="157">
        <f t="shared" si="36"/>
        <v>0</v>
      </c>
      <c r="W35"/>
      <c r="X35" s="158">
        <f>IFERROR(VLOOKUP($A35,Rates_F92[],3,FALSE),0)</f>
        <v>0</v>
      </c>
      <c r="Y35" s="159">
        <f>SUM(C35:J35)*X35</f>
        <v>0</v>
      </c>
    </row>
    <row r="36" spans="1:25" ht="16" outlineLevel="1">
      <c r="A36" s="41" t="s">
        <v>115</v>
      </c>
      <c r="B36" s="70"/>
      <c r="C36" s="154"/>
      <c r="D36" s="154"/>
      <c r="E36" s="117"/>
      <c r="F36" s="154"/>
      <c r="G36" s="154"/>
      <c r="H36" s="154"/>
      <c r="I36" s="117"/>
      <c r="J36" s="154"/>
      <c r="K36" s="24"/>
      <c r="L36" s="155">
        <f>SUM(C36:J36)</f>
        <v>0</v>
      </c>
      <c r="M36" s="156">
        <f>IFERROR(VLOOKUP($A36,Rates_F92[],$J$3,FALSE),0)</f>
        <v>230</v>
      </c>
      <c r="N36" s="24"/>
      <c r="O36" s="157">
        <f t="shared" si="36"/>
        <v>0</v>
      </c>
      <c r="P36" s="157">
        <f t="shared" si="36"/>
        <v>0</v>
      </c>
      <c r="Q36" s="123">
        <f t="shared" si="36"/>
        <v>0</v>
      </c>
      <c r="R36" s="157">
        <f t="shared" si="36"/>
        <v>0</v>
      </c>
      <c r="S36" s="157">
        <f t="shared" si="36"/>
        <v>0</v>
      </c>
      <c r="T36" s="157">
        <f t="shared" si="36"/>
        <v>0</v>
      </c>
      <c r="U36" s="123">
        <f t="shared" si="36"/>
        <v>0</v>
      </c>
      <c r="V36" s="157">
        <f t="shared" si="36"/>
        <v>0</v>
      </c>
      <c r="W36"/>
      <c r="X36" s="158">
        <f>IFERROR(VLOOKUP($A36,Rates_F92[],3,FALSE),0)</f>
        <v>250</v>
      </c>
      <c r="Y36" s="159">
        <f>SUM(C36:J36)*X36</f>
        <v>0</v>
      </c>
    </row>
    <row r="37" spans="1:25" ht="16" outlineLevel="1">
      <c r="A37" s="41" t="s">
        <v>119</v>
      </c>
      <c r="B37" s="70"/>
      <c r="C37" s="116"/>
      <c r="D37" s="116"/>
      <c r="E37" s="117">
        <v>12</v>
      </c>
      <c r="F37" s="116"/>
      <c r="G37" s="116"/>
      <c r="H37" s="116"/>
      <c r="I37" s="117"/>
      <c r="J37" s="116"/>
      <c r="K37" s="69"/>
      <c r="L37" s="118">
        <f t="shared" si="26"/>
        <v>12</v>
      </c>
      <c r="M37" s="98">
        <f>IFERROR(VLOOKUP($A37,Rates_F92[],$J$3,FALSE),0)</f>
        <v>230</v>
      </c>
      <c r="N37" s="69"/>
      <c r="O37" s="122">
        <f t="shared" si="27"/>
        <v>0</v>
      </c>
      <c r="P37" s="122">
        <f t="shared" si="28"/>
        <v>0</v>
      </c>
      <c r="Q37" s="123">
        <f t="shared" si="29"/>
        <v>2760</v>
      </c>
      <c r="R37" s="122">
        <f t="shared" si="30"/>
        <v>0</v>
      </c>
      <c r="S37" s="122">
        <f t="shared" si="31"/>
        <v>0</v>
      </c>
      <c r="T37" s="122">
        <f t="shared" si="32"/>
        <v>0</v>
      </c>
      <c r="U37" s="123">
        <f t="shared" si="33"/>
        <v>0</v>
      </c>
      <c r="V37" s="122">
        <f t="shared" si="34"/>
        <v>0</v>
      </c>
      <c r="W37" s="64"/>
      <c r="X37" s="86">
        <f>IFERROR(VLOOKUP($A37,Rates_F92[],3,FALSE),0)</f>
        <v>250</v>
      </c>
      <c r="Y37" s="148">
        <f t="shared" si="35"/>
        <v>3000</v>
      </c>
    </row>
    <row r="38" spans="1:25" outlineLevel="1">
      <c r="A38" s="50" t="s">
        <v>31</v>
      </c>
      <c r="B38" s="70"/>
      <c r="C38" s="116"/>
      <c r="D38" s="116"/>
      <c r="E38" s="117">
        <v>125</v>
      </c>
      <c r="F38" s="116"/>
      <c r="G38" s="116"/>
      <c r="H38" s="116"/>
      <c r="I38" s="117"/>
      <c r="J38" s="116"/>
      <c r="K38" s="69"/>
      <c r="L38" s="118">
        <f t="shared" si="26"/>
        <v>125</v>
      </c>
      <c r="M38" s="98">
        <f>IFERROR(VLOOKUP($A38,Rates_F92[],$J$3,FALSE),0)</f>
        <v>115</v>
      </c>
      <c r="N38" s="69"/>
      <c r="O38" s="122">
        <f t="shared" si="27"/>
        <v>0</v>
      </c>
      <c r="P38" s="122">
        <f t="shared" si="28"/>
        <v>0</v>
      </c>
      <c r="Q38" s="123">
        <f t="shared" si="29"/>
        <v>14375</v>
      </c>
      <c r="R38" s="122">
        <f t="shared" si="30"/>
        <v>0</v>
      </c>
      <c r="S38" s="122">
        <f t="shared" si="31"/>
        <v>0</v>
      </c>
      <c r="T38" s="122">
        <f t="shared" si="32"/>
        <v>0</v>
      </c>
      <c r="U38" s="123">
        <f t="shared" si="33"/>
        <v>0</v>
      </c>
      <c r="V38" s="122">
        <f t="shared" si="34"/>
        <v>0</v>
      </c>
      <c r="W38" s="64"/>
      <c r="X38" s="86">
        <f>IFERROR(VLOOKUP($A38,Rates_F92[],3,FALSE),0)</f>
        <v>65</v>
      </c>
      <c r="Y38" s="148">
        <f t="shared" si="35"/>
        <v>8125</v>
      </c>
    </row>
    <row r="39" spans="1:25" ht="16" outlineLevel="1">
      <c r="A39" s="41" t="s">
        <v>120</v>
      </c>
      <c r="B39" s="70"/>
      <c r="C39" s="116"/>
      <c r="D39" s="116"/>
      <c r="E39" s="117">
        <v>25</v>
      </c>
      <c r="F39" s="116"/>
      <c r="G39" s="116"/>
      <c r="H39" s="116"/>
      <c r="I39" s="117"/>
      <c r="J39" s="116"/>
      <c r="K39" s="62"/>
      <c r="L39" s="118">
        <f t="shared" si="26"/>
        <v>25</v>
      </c>
      <c r="M39" s="98">
        <f>IFERROR(VLOOKUP($A39,Rates_F92[],$J$3,FALSE),0)</f>
        <v>135</v>
      </c>
      <c r="N39" s="62"/>
      <c r="O39" s="122">
        <f t="shared" si="27"/>
        <v>0</v>
      </c>
      <c r="P39" s="122">
        <f t="shared" si="28"/>
        <v>0</v>
      </c>
      <c r="Q39" s="123">
        <f t="shared" si="29"/>
        <v>3375</v>
      </c>
      <c r="R39" s="122">
        <f t="shared" si="30"/>
        <v>0</v>
      </c>
      <c r="S39" s="122">
        <f t="shared" si="31"/>
        <v>0</v>
      </c>
      <c r="T39" s="122">
        <f t="shared" si="32"/>
        <v>0</v>
      </c>
      <c r="U39" s="123">
        <f t="shared" si="33"/>
        <v>0</v>
      </c>
      <c r="V39" s="122">
        <f t="shared" si="34"/>
        <v>0</v>
      </c>
      <c r="W39" s="64"/>
      <c r="X39" s="86">
        <f>IFERROR(VLOOKUP($A39,Rates_F92[],3,FALSE),0)</f>
        <v>90</v>
      </c>
      <c r="Y39" s="148">
        <f t="shared" si="35"/>
        <v>2250</v>
      </c>
    </row>
    <row r="40" spans="1:25">
      <c r="A40" s="52"/>
      <c r="B40" s="70"/>
      <c r="C40" s="90">
        <f>SUBTOTAL(9,C28:C39)</f>
        <v>0</v>
      </c>
      <c r="D40" s="90">
        <f t="shared" ref="D40:J40" si="37">SUBTOTAL(9,D28:D39)</f>
        <v>0</v>
      </c>
      <c r="E40" s="91">
        <f t="shared" si="37"/>
        <v>774</v>
      </c>
      <c r="F40" s="90">
        <f>SUBTOTAL(9,F28:F39)</f>
        <v>150</v>
      </c>
      <c r="G40" s="90">
        <f>SUBTOTAL(9,G28:G39)</f>
        <v>0</v>
      </c>
      <c r="H40" s="90">
        <f t="shared" si="37"/>
        <v>0</v>
      </c>
      <c r="I40" s="91">
        <f t="shared" si="37"/>
        <v>0</v>
      </c>
      <c r="J40" s="90">
        <f t="shared" si="37"/>
        <v>0</v>
      </c>
      <c r="K40" s="66"/>
      <c r="L40" s="119">
        <f t="shared" si="26"/>
        <v>924</v>
      </c>
      <c r="M40" s="152"/>
      <c r="N40" s="66"/>
      <c r="O40" s="105">
        <f>SUBTOTAL(9,O28:O39)</f>
        <v>0</v>
      </c>
      <c r="P40" s="105">
        <f t="shared" ref="P40:V40" si="38">SUBTOTAL(9,P28:P39)</f>
        <v>0</v>
      </c>
      <c r="Q40" s="106">
        <f t="shared" si="38"/>
        <v>113190</v>
      </c>
      <c r="R40" s="105">
        <f>SUBTOTAL(9,R28:R39)</f>
        <v>19250</v>
      </c>
      <c r="S40" s="105">
        <f>SUBTOTAL(9,S28:S39)</f>
        <v>0</v>
      </c>
      <c r="T40" s="105">
        <f t="shared" si="38"/>
        <v>0</v>
      </c>
      <c r="U40" s="106">
        <f t="shared" si="38"/>
        <v>0</v>
      </c>
      <c r="V40" s="105">
        <f t="shared" si="38"/>
        <v>0</v>
      </c>
      <c r="W40" s="64"/>
      <c r="X40" s="86"/>
      <c r="Y40" s="105">
        <f t="shared" ref="Y40" si="39">SUBTOTAL(9,Y28:Y39)</f>
        <v>127725</v>
      </c>
    </row>
    <row r="41" spans="1:25">
      <c r="A41" s="51" t="s">
        <v>121</v>
      </c>
      <c r="B41" s="70"/>
      <c r="C41" s="92"/>
      <c r="D41" s="92"/>
      <c r="E41" s="93"/>
      <c r="F41" s="92"/>
      <c r="G41" s="92"/>
      <c r="H41" s="92"/>
      <c r="I41" s="93"/>
      <c r="J41" s="92"/>
      <c r="K41" s="69"/>
      <c r="L41" s="118"/>
      <c r="M41" s="152"/>
      <c r="N41" s="69"/>
      <c r="O41" s="107"/>
      <c r="P41" s="107"/>
      <c r="Q41" s="108"/>
      <c r="R41" s="107"/>
      <c r="S41" s="107"/>
      <c r="T41" s="107"/>
      <c r="U41" s="108"/>
      <c r="V41" s="107"/>
      <c r="W41" s="64"/>
      <c r="X41" s="86"/>
      <c r="Y41" s="64"/>
    </row>
    <row r="42" spans="1:25" ht="16" outlineLevel="1">
      <c r="A42" s="41" t="s">
        <v>122</v>
      </c>
      <c r="B42" s="70"/>
      <c r="C42" s="116"/>
      <c r="D42" s="116"/>
      <c r="E42" s="117"/>
      <c r="F42" s="116"/>
      <c r="G42" s="116"/>
      <c r="H42" s="116"/>
      <c r="I42" s="117"/>
      <c r="J42" s="116"/>
      <c r="K42" s="69"/>
      <c r="L42" s="118">
        <f t="shared" ref="L42:L47" si="40">SUM(C42:J42)</f>
        <v>0</v>
      </c>
      <c r="M42" s="98">
        <f>IFERROR(VLOOKUP($A42,Rates_F92[],$J$3,FALSE),0)</f>
        <v>135</v>
      </c>
      <c r="N42" s="69"/>
      <c r="O42" s="122">
        <f t="shared" ref="O42:V46" si="41">C42*$M42</f>
        <v>0</v>
      </c>
      <c r="P42" s="122">
        <f t="shared" si="41"/>
        <v>0</v>
      </c>
      <c r="Q42" s="123">
        <f t="shared" si="41"/>
        <v>0</v>
      </c>
      <c r="R42" s="122">
        <f t="shared" si="41"/>
        <v>0</v>
      </c>
      <c r="S42" s="122">
        <f t="shared" si="41"/>
        <v>0</v>
      </c>
      <c r="T42" s="122">
        <f t="shared" si="41"/>
        <v>0</v>
      </c>
      <c r="U42" s="123">
        <f t="shared" si="41"/>
        <v>0</v>
      </c>
      <c r="V42" s="122">
        <f t="shared" si="41"/>
        <v>0</v>
      </c>
      <c r="W42" s="64"/>
      <c r="X42" s="86">
        <f>IFERROR(VLOOKUP($A42,Rates_F92[],3,FALSE),0)</f>
        <v>115</v>
      </c>
      <c r="Y42" s="148">
        <f>SUM(C42:J42)*X42</f>
        <v>0</v>
      </c>
    </row>
    <row r="43" spans="1:25" ht="16" outlineLevel="1">
      <c r="A43" s="41" t="s">
        <v>123</v>
      </c>
      <c r="B43" s="70"/>
      <c r="C43" s="116"/>
      <c r="D43" s="116"/>
      <c r="E43" s="117">
        <v>50</v>
      </c>
      <c r="F43" s="116"/>
      <c r="G43" s="116"/>
      <c r="H43" s="116"/>
      <c r="I43" s="117"/>
      <c r="J43" s="116"/>
      <c r="K43" s="69"/>
      <c r="L43" s="118">
        <f t="shared" si="40"/>
        <v>50</v>
      </c>
      <c r="M43" s="98">
        <f>IFERROR(VLOOKUP($A43,Rates_F92[],$J$3,FALSE),0)</f>
        <v>135</v>
      </c>
      <c r="N43" s="69"/>
      <c r="O43" s="122">
        <f t="shared" si="41"/>
        <v>0</v>
      </c>
      <c r="P43" s="122">
        <f t="shared" si="41"/>
        <v>0</v>
      </c>
      <c r="Q43" s="123">
        <f t="shared" si="41"/>
        <v>6750</v>
      </c>
      <c r="R43" s="122">
        <f t="shared" si="41"/>
        <v>0</v>
      </c>
      <c r="S43" s="122">
        <f t="shared" si="41"/>
        <v>0</v>
      </c>
      <c r="T43" s="122">
        <f t="shared" si="41"/>
        <v>0</v>
      </c>
      <c r="U43" s="123">
        <f t="shared" si="41"/>
        <v>0</v>
      </c>
      <c r="V43" s="122">
        <f t="shared" si="41"/>
        <v>0</v>
      </c>
      <c r="W43" s="64"/>
      <c r="X43" s="86">
        <f>IFERROR(VLOOKUP($A43,Rates_F92[],3,FALSE),0)</f>
        <v>140</v>
      </c>
      <c r="Y43" s="148">
        <f>SUM(C43:J43)*X43</f>
        <v>7000</v>
      </c>
    </row>
    <row r="44" spans="1:25" ht="16" outlineLevel="1">
      <c r="A44" s="41" t="s">
        <v>124</v>
      </c>
      <c r="B44" s="70"/>
      <c r="C44" s="116"/>
      <c r="D44" s="116"/>
      <c r="E44" s="117">
        <v>125</v>
      </c>
      <c r="F44" s="116"/>
      <c r="G44" s="116"/>
      <c r="H44" s="116"/>
      <c r="I44" s="117"/>
      <c r="J44" s="116"/>
      <c r="K44" s="69"/>
      <c r="L44" s="118">
        <f t="shared" si="40"/>
        <v>125</v>
      </c>
      <c r="M44" s="98">
        <f>IFERROR(VLOOKUP($A44,Rates_F92[],$J$3,FALSE),0)</f>
        <v>135</v>
      </c>
      <c r="N44" s="69"/>
      <c r="O44" s="122">
        <f t="shared" si="41"/>
        <v>0</v>
      </c>
      <c r="P44" s="122">
        <f t="shared" si="41"/>
        <v>0</v>
      </c>
      <c r="Q44" s="123">
        <f t="shared" si="41"/>
        <v>16875</v>
      </c>
      <c r="R44" s="122">
        <f t="shared" si="41"/>
        <v>0</v>
      </c>
      <c r="S44" s="122">
        <f t="shared" si="41"/>
        <v>0</v>
      </c>
      <c r="T44" s="122">
        <f t="shared" si="41"/>
        <v>0</v>
      </c>
      <c r="U44" s="123">
        <f t="shared" si="41"/>
        <v>0</v>
      </c>
      <c r="V44" s="122">
        <f t="shared" si="41"/>
        <v>0</v>
      </c>
      <c r="W44" s="64"/>
      <c r="X44" s="86">
        <f>IFERROR(VLOOKUP($A44,Rates_F92[],3,FALSE),0)</f>
        <v>135</v>
      </c>
      <c r="Y44" s="148">
        <f>SUM(C44:J44)*X44</f>
        <v>16875</v>
      </c>
    </row>
    <row r="45" spans="1:25" ht="16" outlineLevel="1">
      <c r="A45" s="41" t="s">
        <v>125</v>
      </c>
      <c r="B45" s="70"/>
      <c r="C45" s="116"/>
      <c r="D45" s="116"/>
      <c r="E45" s="117">
        <v>50</v>
      </c>
      <c r="F45" s="116"/>
      <c r="G45" s="116"/>
      <c r="H45" s="116"/>
      <c r="I45" s="117"/>
      <c r="J45" s="116"/>
      <c r="K45" s="69"/>
      <c r="L45" s="118">
        <f t="shared" si="40"/>
        <v>50</v>
      </c>
      <c r="M45" s="98">
        <f>IFERROR(VLOOKUP($A45,Rates_F92[],$J$3,FALSE),0)</f>
        <v>160</v>
      </c>
      <c r="N45" s="69"/>
      <c r="O45" s="122">
        <f t="shared" si="41"/>
        <v>0</v>
      </c>
      <c r="P45" s="122">
        <f t="shared" si="41"/>
        <v>0</v>
      </c>
      <c r="Q45" s="123">
        <f t="shared" si="41"/>
        <v>8000</v>
      </c>
      <c r="R45" s="122">
        <f t="shared" si="41"/>
        <v>0</v>
      </c>
      <c r="S45" s="122">
        <f t="shared" si="41"/>
        <v>0</v>
      </c>
      <c r="T45" s="122">
        <f t="shared" si="41"/>
        <v>0</v>
      </c>
      <c r="U45" s="123">
        <f t="shared" si="41"/>
        <v>0</v>
      </c>
      <c r="V45" s="122">
        <f t="shared" si="41"/>
        <v>0</v>
      </c>
      <c r="W45" s="64"/>
      <c r="X45" s="86">
        <f>IFERROR(VLOOKUP($A45,Rates_F92[],3,FALSE),0)</f>
        <v>125</v>
      </c>
      <c r="Y45" s="148">
        <f>SUM(C45:J45)*X45</f>
        <v>6250</v>
      </c>
    </row>
    <row r="46" spans="1:25" outlineLevel="1">
      <c r="A46" s="41"/>
      <c r="B46" s="70"/>
      <c r="C46" s="116"/>
      <c r="D46" s="116"/>
      <c r="E46" s="117"/>
      <c r="F46" s="116"/>
      <c r="G46" s="116"/>
      <c r="H46" s="116"/>
      <c r="I46" s="117"/>
      <c r="J46" s="116"/>
      <c r="K46" s="62"/>
      <c r="L46" s="118">
        <f t="shared" si="40"/>
        <v>0</v>
      </c>
      <c r="M46" s="98">
        <f>IFERROR(VLOOKUP($A46,Rates_F92[],$J$3,FALSE),0)</f>
        <v>0</v>
      </c>
      <c r="N46" s="62"/>
      <c r="O46" s="122">
        <f t="shared" si="41"/>
        <v>0</v>
      </c>
      <c r="P46" s="122">
        <f t="shared" si="41"/>
        <v>0</v>
      </c>
      <c r="Q46" s="123">
        <f t="shared" si="41"/>
        <v>0</v>
      </c>
      <c r="R46" s="122">
        <f t="shared" si="41"/>
        <v>0</v>
      </c>
      <c r="S46" s="122">
        <f t="shared" si="41"/>
        <v>0</v>
      </c>
      <c r="T46" s="122">
        <f t="shared" si="41"/>
        <v>0</v>
      </c>
      <c r="U46" s="123">
        <f t="shared" si="41"/>
        <v>0</v>
      </c>
      <c r="V46" s="122">
        <f t="shared" si="41"/>
        <v>0</v>
      </c>
      <c r="W46" s="64"/>
      <c r="X46" s="86">
        <f>IFERROR(VLOOKUP($A46,Rates_F92[],3,FALSE),0)</f>
        <v>0</v>
      </c>
      <c r="Y46" s="148">
        <f>SUM(C46:J46)*X46</f>
        <v>0</v>
      </c>
    </row>
    <row r="47" spans="1:25">
      <c r="A47" s="52"/>
      <c r="B47" s="70"/>
      <c r="C47" s="90">
        <f>SUBTOTAL(9,C42:C46)</f>
        <v>0</v>
      </c>
      <c r="D47" s="90">
        <f t="shared" ref="D47:J47" si="42">SUBTOTAL(9,D42:D46)</f>
        <v>0</v>
      </c>
      <c r="E47" s="91">
        <f t="shared" si="42"/>
        <v>225</v>
      </c>
      <c r="F47" s="90">
        <f>SUBTOTAL(9,F42:F46)</f>
        <v>0</v>
      </c>
      <c r="G47" s="90">
        <f>SUBTOTAL(9,G42:G46)</f>
        <v>0</v>
      </c>
      <c r="H47" s="90">
        <f t="shared" si="42"/>
        <v>0</v>
      </c>
      <c r="I47" s="91">
        <f t="shared" si="42"/>
        <v>0</v>
      </c>
      <c r="J47" s="90">
        <f t="shared" si="42"/>
        <v>0</v>
      </c>
      <c r="K47" s="23"/>
      <c r="L47" s="119">
        <f t="shared" si="40"/>
        <v>225</v>
      </c>
      <c r="M47" s="152"/>
      <c r="N47" s="23"/>
      <c r="O47" s="105">
        <f>SUBTOTAL(9,O42:O46)</f>
        <v>0</v>
      </c>
      <c r="P47" s="105">
        <f t="shared" ref="P47:V47" si="43">SUBTOTAL(9,P42:P46)</f>
        <v>0</v>
      </c>
      <c r="Q47" s="106">
        <f t="shared" si="43"/>
        <v>31625</v>
      </c>
      <c r="R47" s="105">
        <f>SUBTOTAL(9,R42:R46)</f>
        <v>0</v>
      </c>
      <c r="S47" s="105">
        <f>SUBTOTAL(9,S42:S46)</f>
        <v>0</v>
      </c>
      <c r="T47" s="105">
        <f t="shared" si="43"/>
        <v>0</v>
      </c>
      <c r="U47" s="106">
        <f t="shared" si="43"/>
        <v>0</v>
      </c>
      <c r="V47" s="105">
        <f t="shared" si="43"/>
        <v>0</v>
      </c>
      <c r="W47" s="64"/>
      <c r="X47" s="86"/>
      <c r="Y47" s="105">
        <f t="shared" ref="Y47" si="44">SUBTOTAL(9,Y42:Y46)</f>
        <v>30125</v>
      </c>
    </row>
    <row r="48" spans="1:25">
      <c r="A48" s="51" t="s">
        <v>126</v>
      </c>
      <c r="B48" s="70"/>
      <c r="C48" s="92"/>
      <c r="D48" s="92"/>
      <c r="E48" s="93"/>
      <c r="F48" s="92"/>
      <c r="G48" s="92"/>
      <c r="H48" s="92"/>
      <c r="I48" s="93"/>
      <c r="J48" s="92"/>
      <c r="K48" s="69"/>
      <c r="L48" s="118"/>
      <c r="M48" s="152"/>
      <c r="N48" s="69"/>
      <c r="O48" s="107"/>
      <c r="P48" s="107"/>
      <c r="Q48" s="108"/>
      <c r="R48" s="107"/>
      <c r="S48" s="107"/>
      <c r="T48" s="107"/>
      <c r="U48" s="108"/>
      <c r="V48" s="107"/>
      <c r="W48" s="64"/>
      <c r="X48" s="86"/>
      <c r="Y48" s="64"/>
    </row>
    <row r="49" spans="1:25" ht="16" outlineLevel="1">
      <c r="A49" s="41" t="s">
        <v>127</v>
      </c>
      <c r="B49" s="70"/>
      <c r="C49" s="116"/>
      <c r="D49" s="116"/>
      <c r="E49" s="117"/>
      <c r="F49" s="116"/>
      <c r="G49" s="116"/>
      <c r="H49" s="116"/>
      <c r="I49" s="117"/>
      <c r="J49" s="116"/>
      <c r="K49" s="69"/>
      <c r="L49" s="118">
        <f t="shared" ref="L49:L55" si="45">SUM(C49:J49)</f>
        <v>0</v>
      </c>
      <c r="M49" s="98">
        <f>IFERROR(VLOOKUP($A49,Rates_F92[],$J$3,FALSE),0)</f>
        <v>135</v>
      </c>
      <c r="N49" s="69"/>
      <c r="O49" s="122">
        <f t="shared" ref="O49:V49" si="46">C49*$M49</f>
        <v>0</v>
      </c>
      <c r="P49" s="122">
        <f t="shared" si="46"/>
        <v>0</v>
      </c>
      <c r="Q49" s="123">
        <f t="shared" si="46"/>
        <v>0</v>
      </c>
      <c r="R49" s="122">
        <f t="shared" si="46"/>
        <v>0</v>
      </c>
      <c r="S49" s="122">
        <f t="shared" si="46"/>
        <v>0</v>
      </c>
      <c r="T49" s="122">
        <f t="shared" si="46"/>
        <v>0</v>
      </c>
      <c r="U49" s="123">
        <f t="shared" si="46"/>
        <v>0</v>
      </c>
      <c r="V49" s="122">
        <f t="shared" si="46"/>
        <v>0</v>
      </c>
      <c r="W49" s="64"/>
      <c r="X49" s="86">
        <f>IFERROR(VLOOKUP($A49,Rates_F92[],3,FALSE),0)</f>
        <v>150</v>
      </c>
      <c r="Y49" s="148">
        <f t="shared" ref="Y49:Y54" si="47">SUM(C49:J49)*X49</f>
        <v>0</v>
      </c>
    </row>
    <row r="50" spans="1:25" ht="16" outlineLevel="1">
      <c r="A50" s="41" t="s">
        <v>128</v>
      </c>
      <c r="B50" s="70"/>
      <c r="C50" s="116"/>
      <c r="D50" s="116"/>
      <c r="E50" s="117"/>
      <c r="F50" s="116"/>
      <c r="G50" s="116"/>
      <c r="H50" s="116"/>
      <c r="I50" s="117"/>
      <c r="J50" s="116"/>
      <c r="K50" s="69"/>
      <c r="L50" s="118">
        <f t="shared" si="45"/>
        <v>0</v>
      </c>
      <c r="M50" s="98">
        <f>IFERROR(VLOOKUP($A50,Rates_F92[],$J$3,FALSE),0)</f>
        <v>135</v>
      </c>
      <c r="N50" s="69"/>
      <c r="O50" s="122">
        <f t="shared" ref="O50:S54" si="48">C50*$M50</f>
        <v>0</v>
      </c>
      <c r="P50" s="122">
        <f t="shared" si="48"/>
        <v>0</v>
      </c>
      <c r="Q50" s="123">
        <f t="shared" si="48"/>
        <v>0</v>
      </c>
      <c r="R50" s="122">
        <f t="shared" si="48"/>
        <v>0</v>
      </c>
      <c r="S50" s="122">
        <f t="shared" si="48"/>
        <v>0</v>
      </c>
      <c r="T50" s="122">
        <f t="shared" ref="T50" si="49">H50*$M50</f>
        <v>0</v>
      </c>
      <c r="U50" s="123">
        <f t="shared" ref="U50" si="50">I50*$M50</f>
        <v>0</v>
      </c>
      <c r="V50" s="122">
        <f t="shared" ref="V50" si="51">J50*$M50</f>
        <v>0</v>
      </c>
      <c r="W50" s="64"/>
      <c r="X50" s="86">
        <f>IFERROR(VLOOKUP($A50,Rates_F92[],3,FALSE),0)</f>
        <v>90</v>
      </c>
      <c r="Y50" s="148">
        <f t="shared" si="47"/>
        <v>0</v>
      </c>
    </row>
    <row r="51" spans="1:25" ht="16" outlineLevel="1">
      <c r="A51" s="41" t="s">
        <v>129</v>
      </c>
      <c r="B51" s="70"/>
      <c r="C51" s="116"/>
      <c r="D51" s="116"/>
      <c r="E51" s="117">
        <v>75</v>
      </c>
      <c r="F51" s="116"/>
      <c r="G51" s="116"/>
      <c r="H51" s="116"/>
      <c r="I51" s="117"/>
      <c r="J51" s="116"/>
      <c r="K51" s="69"/>
      <c r="L51" s="118">
        <f t="shared" si="45"/>
        <v>75</v>
      </c>
      <c r="M51" s="98">
        <f>IFERROR(VLOOKUP($A51,Rates_F92[],$J$3,FALSE),0)</f>
        <v>160</v>
      </c>
      <c r="N51" s="69"/>
      <c r="O51" s="122">
        <f t="shared" si="48"/>
        <v>0</v>
      </c>
      <c r="P51" s="122">
        <f t="shared" si="48"/>
        <v>0</v>
      </c>
      <c r="Q51" s="123">
        <f t="shared" si="48"/>
        <v>12000</v>
      </c>
      <c r="R51" s="122">
        <f t="shared" si="48"/>
        <v>0</v>
      </c>
      <c r="S51" s="122">
        <f t="shared" si="48"/>
        <v>0</v>
      </c>
      <c r="T51" s="122">
        <f t="shared" ref="T51" si="52">H51*$M51</f>
        <v>0</v>
      </c>
      <c r="U51" s="123">
        <f t="shared" ref="U51" si="53">I51*$M51</f>
        <v>0</v>
      </c>
      <c r="V51" s="122">
        <f t="shared" ref="V51" si="54">J51*$M51</f>
        <v>0</v>
      </c>
      <c r="W51" s="64"/>
      <c r="X51" s="86">
        <f>IFERROR(VLOOKUP($A51,Rates_F92[],3,FALSE),0)</f>
        <v>200</v>
      </c>
      <c r="Y51" s="148">
        <f t="shared" si="47"/>
        <v>15000</v>
      </c>
    </row>
    <row r="52" spans="1:25" ht="16" outlineLevel="1">
      <c r="A52" s="41" t="s">
        <v>130</v>
      </c>
      <c r="B52" s="70"/>
      <c r="C52" s="116"/>
      <c r="D52" s="116"/>
      <c r="E52" s="117"/>
      <c r="F52" s="116"/>
      <c r="G52" s="116"/>
      <c r="H52" s="116"/>
      <c r="I52" s="117"/>
      <c r="J52" s="116"/>
      <c r="K52" s="69"/>
      <c r="L52" s="118">
        <f t="shared" si="45"/>
        <v>0</v>
      </c>
      <c r="M52" s="98">
        <f>IFERROR(VLOOKUP($A52,Rates_F92[],$J$3,FALSE),0)</f>
        <v>340</v>
      </c>
      <c r="N52" s="69"/>
      <c r="O52" s="122">
        <f t="shared" si="48"/>
        <v>0</v>
      </c>
      <c r="P52" s="122">
        <f t="shared" si="48"/>
        <v>0</v>
      </c>
      <c r="Q52" s="123">
        <f t="shared" si="48"/>
        <v>0</v>
      </c>
      <c r="R52" s="122">
        <f t="shared" si="48"/>
        <v>0</v>
      </c>
      <c r="S52" s="122">
        <f t="shared" si="48"/>
        <v>0</v>
      </c>
      <c r="T52" s="122">
        <f t="shared" ref="T52:V54" si="55">H52*$M52</f>
        <v>0</v>
      </c>
      <c r="U52" s="123">
        <f t="shared" si="55"/>
        <v>0</v>
      </c>
      <c r="V52" s="122">
        <f t="shared" si="55"/>
        <v>0</v>
      </c>
      <c r="W52" s="64"/>
      <c r="X52" s="86">
        <f>IFERROR(VLOOKUP($A52,Rates_F92[],3,FALSE),0)</f>
        <v>325</v>
      </c>
      <c r="Y52" s="148">
        <f t="shared" si="47"/>
        <v>0</v>
      </c>
    </row>
    <row r="53" spans="1:25" ht="16" outlineLevel="1">
      <c r="A53" s="41" t="s">
        <v>131</v>
      </c>
      <c r="B53" s="70"/>
      <c r="C53" s="116"/>
      <c r="D53" s="116"/>
      <c r="E53" s="117"/>
      <c r="F53" s="116"/>
      <c r="G53" s="116"/>
      <c r="H53" s="116"/>
      <c r="I53" s="117"/>
      <c r="J53" s="116"/>
      <c r="K53" s="69"/>
      <c r="L53" s="118">
        <f t="shared" si="45"/>
        <v>0</v>
      </c>
      <c r="M53" s="98">
        <f>IFERROR(VLOOKUP($A53,Rates_F92[],$J$3,FALSE),0)</f>
        <v>135</v>
      </c>
      <c r="N53" s="69"/>
      <c r="O53" s="122">
        <f t="shared" si="48"/>
        <v>0</v>
      </c>
      <c r="P53" s="122">
        <f t="shared" si="48"/>
        <v>0</v>
      </c>
      <c r="Q53" s="123">
        <f t="shared" si="48"/>
        <v>0</v>
      </c>
      <c r="R53" s="122">
        <f t="shared" si="48"/>
        <v>0</v>
      </c>
      <c r="S53" s="122">
        <f t="shared" si="48"/>
        <v>0</v>
      </c>
      <c r="T53" s="122">
        <f t="shared" si="55"/>
        <v>0</v>
      </c>
      <c r="U53" s="123">
        <f t="shared" si="55"/>
        <v>0</v>
      </c>
      <c r="V53" s="122">
        <f t="shared" si="55"/>
        <v>0</v>
      </c>
      <c r="W53" s="64"/>
      <c r="X53" s="86">
        <f>IFERROR(VLOOKUP($A53,Rates_F92[],3,FALSE),0)</f>
        <v>45</v>
      </c>
      <c r="Y53" s="148">
        <f t="shared" si="47"/>
        <v>0</v>
      </c>
    </row>
    <row r="54" spans="1:25" ht="16" outlineLevel="1">
      <c r="A54" s="41" t="s">
        <v>132</v>
      </c>
      <c r="B54" s="70"/>
      <c r="C54" s="116"/>
      <c r="D54" s="116">
        <v>30</v>
      </c>
      <c r="E54" s="117"/>
      <c r="F54" s="116"/>
      <c r="G54" s="116"/>
      <c r="H54" s="116"/>
      <c r="I54" s="117"/>
      <c r="J54" s="116"/>
      <c r="K54" s="62"/>
      <c r="L54" s="118">
        <f t="shared" si="45"/>
        <v>30</v>
      </c>
      <c r="M54" s="98">
        <f>IFERROR(VLOOKUP($A54,Rates_F92[],$J$3,FALSE),0)</f>
        <v>375</v>
      </c>
      <c r="N54" s="62"/>
      <c r="O54" s="122">
        <f t="shared" si="48"/>
        <v>0</v>
      </c>
      <c r="P54" s="122">
        <f t="shared" si="48"/>
        <v>11250</v>
      </c>
      <c r="Q54" s="123">
        <f t="shared" si="48"/>
        <v>0</v>
      </c>
      <c r="R54" s="122">
        <f t="shared" si="48"/>
        <v>0</v>
      </c>
      <c r="S54" s="122">
        <f t="shared" si="48"/>
        <v>0</v>
      </c>
      <c r="T54" s="122">
        <f t="shared" si="55"/>
        <v>0</v>
      </c>
      <c r="U54" s="123">
        <f t="shared" si="55"/>
        <v>0</v>
      </c>
      <c r="V54" s="122">
        <f t="shared" si="55"/>
        <v>0</v>
      </c>
      <c r="W54" s="64"/>
      <c r="X54" s="86">
        <f>IFERROR(VLOOKUP($A54,Rates_F92[],3,FALSE),0)</f>
        <v>450</v>
      </c>
      <c r="Y54" s="148">
        <f t="shared" si="47"/>
        <v>13500</v>
      </c>
    </row>
    <row r="55" spans="1:25">
      <c r="A55" s="52"/>
      <c r="B55" s="70"/>
      <c r="C55" s="90">
        <f t="shared" ref="C55:J55" si="56">SUBTOTAL(9,C49:C54)</f>
        <v>0</v>
      </c>
      <c r="D55" s="90">
        <f t="shared" si="56"/>
        <v>30</v>
      </c>
      <c r="E55" s="91">
        <f t="shared" si="56"/>
        <v>75</v>
      </c>
      <c r="F55" s="90">
        <f>SUBTOTAL(9,F49:F54)</f>
        <v>0</v>
      </c>
      <c r="G55" s="90">
        <f>SUBTOTAL(9,G49:G54)</f>
        <v>0</v>
      </c>
      <c r="H55" s="90">
        <f t="shared" si="56"/>
        <v>0</v>
      </c>
      <c r="I55" s="91">
        <f t="shared" si="56"/>
        <v>0</v>
      </c>
      <c r="J55" s="90">
        <f t="shared" si="56"/>
        <v>0</v>
      </c>
      <c r="K55" s="23"/>
      <c r="L55" s="119">
        <f t="shared" si="45"/>
        <v>105</v>
      </c>
      <c r="M55" s="152"/>
      <c r="N55" s="23"/>
      <c r="O55" s="105">
        <f t="shared" ref="O55:V55" si="57">SUBTOTAL(9,O49:O54)</f>
        <v>0</v>
      </c>
      <c r="P55" s="105">
        <f t="shared" si="57"/>
        <v>11250</v>
      </c>
      <c r="Q55" s="106">
        <f t="shared" si="57"/>
        <v>12000</v>
      </c>
      <c r="R55" s="105">
        <f>SUBTOTAL(9,R49:R54)</f>
        <v>0</v>
      </c>
      <c r="S55" s="105">
        <f>SUBTOTAL(9,S49:S54)</f>
        <v>0</v>
      </c>
      <c r="T55" s="105">
        <f t="shared" si="57"/>
        <v>0</v>
      </c>
      <c r="U55" s="106">
        <f t="shared" si="57"/>
        <v>0</v>
      </c>
      <c r="V55" s="105">
        <f t="shared" si="57"/>
        <v>0</v>
      </c>
      <c r="W55" s="64"/>
      <c r="X55" s="86"/>
      <c r="Y55" s="105">
        <f t="shared" ref="Y55" si="58">SUBTOTAL(9,Y49:Y54)</f>
        <v>28500</v>
      </c>
    </row>
    <row r="56" spans="1:25">
      <c r="A56" s="53" t="s">
        <v>133</v>
      </c>
      <c r="B56" s="70"/>
      <c r="C56" s="114"/>
      <c r="D56" s="114"/>
      <c r="E56" s="115"/>
      <c r="F56" s="114"/>
      <c r="G56" s="114"/>
      <c r="H56" s="114"/>
      <c r="I56" s="115"/>
      <c r="J56" s="114"/>
      <c r="K56" s="69"/>
      <c r="L56" s="118"/>
      <c r="M56" s="152"/>
      <c r="N56" s="69"/>
      <c r="O56" s="103"/>
      <c r="P56" s="103"/>
      <c r="Q56" s="104"/>
      <c r="R56" s="103"/>
      <c r="S56" s="103"/>
      <c r="T56" s="103"/>
      <c r="U56" s="104"/>
      <c r="V56" s="103"/>
      <c r="W56" s="64"/>
      <c r="X56" s="86"/>
      <c r="Y56" s="64"/>
    </row>
    <row r="57" spans="1:25" ht="16">
      <c r="A57" s="41" t="s">
        <v>134</v>
      </c>
      <c r="B57" s="70"/>
      <c r="C57" s="116"/>
      <c r="D57" s="116"/>
      <c r="E57" s="117"/>
      <c r="F57" s="116"/>
      <c r="G57" s="116"/>
      <c r="H57" s="116"/>
      <c r="I57" s="117"/>
      <c r="J57" s="116"/>
      <c r="K57" s="69"/>
      <c r="L57" s="118">
        <f t="shared" ref="L57:L65" si="59">SUM(C57:J57)</f>
        <v>0</v>
      </c>
      <c r="M57" s="98">
        <f>IFERROR(VLOOKUP($A57,Rates_F92[],$J$3,FALSE),0)</f>
        <v>95</v>
      </c>
      <c r="N57" s="69"/>
      <c r="O57" s="122">
        <f t="shared" ref="O57:V64" si="60">C57*$M57</f>
        <v>0</v>
      </c>
      <c r="P57" s="122">
        <f t="shared" si="60"/>
        <v>0</v>
      </c>
      <c r="Q57" s="123">
        <f t="shared" si="60"/>
        <v>0</v>
      </c>
      <c r="R57" s="122">
        <f t="shared" si="60"/>
        <v>0</v>
      </c>
      <c r="S57" s="122">
        <f t="shared" si="60"/>
        <v>0</v>
      </c>
      <c r="T57" s="122">
        <f t="shared" si="60"/>
        <v>0</v>
      </c>
      <c r="U57" s="123">
        <f t="shared" si="60"/>
        <v>0</v>
      </c>
      <c r="V57" s="122">
        <f t="shared" si="60"/>
        <v>0</v>
      </c>
      <c r="W57" s="64"/>
      <c r="X57" s="86">
        <f>IFERROR(VLOOKUP($A57,Rates_F92[],3,FALSE),0)</f>
        <v>65</v>
      </c>
      <c r="Y57" s="148">
        <f t="shared" ref="Y57:Y64" si="61">SUM(C57:J57)*X57</f>
        <v>0</v>
      </c>
    </row>
    <row r="58" spans="1:25" ht="16" outlineLevel="1">
      <c r="A58" s="41" t="s">
        <v>135</v>
      </c>
      <c r="B58" s="70"/>
      <c r="C58" s="116"/>
      <c r="D58" s="116"/>
      <c r="E58" s="117"/>
      <c r="F58" s="116">
        <v>150</v>
      </c>
      <c r="G58" s="116"/>
      <c r="H58" s="116"/>
      <c r="I58" s="117"/>
      <c r="J58" s="116"/>
      <c r="K58" s="69"/>
      <c r="L58" s="118">
        <f t="shared" si="59"/>
        <v>150</v>
      </c>
      <c r="M58" s="98">
        <f>IFERROR(VLOOKUP($A58,Rates_F92[],$J$3,FALSE),0)</f>
        <v>135</v>
      </c>
      <c r="N58" s="69"/>
      <c r="O58" s="122">
        <f t="shared" si="60"/>
        <v>0</v>
      </c>
      <c r="P58" s="122">
        <f t="shared" si="60"/>
        <v>0</v>
      </c>
      <c r="Q58" s="123">
        <f t="shared" si="60"/>
        <v>0</v>
      </c>
      <c r="R58" s="122">
        <f t="shared" si="60"/>
        <v>20250</v>
      </c>
      <c r="S58" s="122">
        <f t="shared" si="60"/>
        <v>0</v>
      </c>
      <c r="T58" s="122">
        <f t="shared" si="60"/>
        <v>0</v>
      </c>
      <c r="U58" s="123">
        <f t="shared" si="60"/>
        <v>0</v>
      </c>
      <c r="V58" s="122">
        <f t="shared" si="60"/>
        <v>0</v>
      </c>
      <c r="W58" s="64"/>
      <c r="X58" s="86">
        <f>IFERROR(VLOOKUP($A58,Rates_F92[],3,FALSE),0)</f>
        <v>135</v>
      </c>
      <c r="Y58" s="148">
        <f t="shared" si="61"/>
        <v>20250</v>
      </c>
    </row>
    <row r="59" spans="1:25" ht="16" outlineLevel="1">
      <c r="A59" s="41" t="s">
        <v>136</v>
      </c>
      <c r="B59" s="70"/>
      <c r="C59" s="116"/>
      <c r="D59" s="116"/>
      <c r="E59" s="117"/>
      <c r="F59" s="116"/>
      <c r="G59" s="116"/>
      <c r="H59" s="116"/>
      <c r="I59" s="117"/>
      <c r="J59" s="116"/>
      <c r="K59" s="69"/>
      <c r="L59" s="118">
        <f t="shared" si="59"/>
        <v>0</v>
      </c>
      <c r="M59" s="98">
        <f>IFERROR(VLOOKUP($A59,Rates_F92[],$J$3,FALSE),0)</f>
        <v>160</v>
      </c>
      <c r="N59" s="69"/>
      <c r="O59" s="122">
        <f t="shared" si="60"/>
        <v>0</v>
      </c>
      <c r="P59" s="122">
        <f t="shared" si="60"/>
        <v>0</v>
      </c>
      <c r="Q59" s="123">
        <f t="shared" si="60"/>
        <v>0</v>
      </c>
      <c r="R59" s="122">
        <f t="shared" si="60"/>
        <v>0</v>
      </c>
      <c r="S59" s="122">
        <f t="shared" si="60"/>
        <v>0</v>
      </c>
      <c r="T59" s="122">
        <f t="shared" si="60"/>
        <v>0</v>
      </c>
      <c r="U59" s="123">
        <f t="shared" si="60"/>
        <v>0</v>
      </c>
      <c r="V59" s="122">
        <f t="shared" si="60"/>
        <v>0</v>
      </c>
      <c r="W59" s="64"/>
      <c r="X59" s="86">
        <f>IFERROR(VLOOKUP($A59,Rates_F92[],3,FALSE),0)</f>
        <v>175</v>
      </c>
      <c r="Y59" s="148">
        <f t="shared" si="61"/>
        <v>0</v>
      </c>
    </row>
    <row r="60" spans="1:25" ht="16" outlineLevel="1">
      <c r="A60" s="41" t="s">
        <v>137</v>
      </c>
      <c r="B60" s="70"/>
      <c r="C60" s="116"/>
      <c r="D60" s="116"/>
      <c r="E60" s="117"/>
      <c r="F60" s="116">
        <v>20</v>
      </c>
      <c r="G60" s="116"/>
      <c r="H60" s="116"/>
      <c r="I60" s="117"/>
      <c r="J60" s="116"/>
      <c r="K60" s="69"/>
      <c r="L60" s="118">
        <f t="shared" si="59"/>
        <v>20</v>
      </c>
      <c r="M60" s="98">
        <f>IFERROR(VLOOKUP($A60,Rates_F92[],$J$3,FALSE),0)</f>
        <v>160</v>
      </c>
      <c r="N60" s="69"/>
      <c r="O60" s="122">
        <f t="shared" si="60"/>
        <v>0</v>
      </c>
      <c r="P60" s="122">
        <f t="shared" si="60"/>
        <v>0</v>
      </c>
      <c r="Q60" s="123">
        <f t="shared" si="60"/>
        <v>0</v>
      </c>
      <c r="R60" s="122">
        <f t="shared" si="60"/>
        <v>3200</v>
      </c>
      <c r="S60" s="122">
        <f t="shared" si="60"/>
        <v>0</v>
      </c>
      <c r="T60" s="122">
        <f t="shared" si="60"/>
        <v>0</v>
      </c>
      <c r="U60" s="123">
        <f t="shared" si="60"/>
        <v>0</v>
      </c>
      <c r="V60" s="122">
        <f t="shared" si="60"/>
        <v>0</v>
      </c>
      <c r="W60" s="64"/>
      <c r="X60" s="86">
        <f>IFERROR(VLOOKUP($A60,Rates_F92[],3,FALSE),0)</f>
        <v>175</v>
      </c>
      <c r="Y60" s="148">
        <f t="shared" si="61"/>
        <v>3500</v>
      </c>
    </row>
    <row r="61" spans="1:25" ht="16" outlineLevel="1">
      <c r="A61" s="41" t="s">
        <v>138</v>
      </c>
      <c r="B61" s="70"/>
      <c r="C61" s="116"/>
      <c r="D61" s="116"/>
      <c r="E61" s="117"/>
      <c r="F61" s="116"/>
      <c r="G61" s="116"/>
      <c r="H61" s="116"/>
      <c r="I61" s="117"/>
      <c r="J61" s="116"/>
      <c r="K61" s="69"/>
      <c r="L61" s="118">
        <f t="shared" si="59"/>
        <v>0</v>
      </c>
      <c r="M61" s="98">
        <f>IFERROR(VLOOKUP($A61,Rates_F92[],$J$3,FALSE),0)</f>
        <v>135</v>
      </c>
      <c r="N61" s="69"/>
      <c r="O61" s="122">
        <f t="shared" si="60"/>
        <v>0</v>
      </c>
      <c r="P61" s="122">
        <f t="shared" si="60"/>
        <v>0</v>
      </c>
      <c r="Q61" s="123">
        <f t="shared" si="60"/>
        <v>0</v>
      </c>
      <c r="R61" s="122">
        <f t="shared" si="60"/>
        <v>0</v>
      </c>
      <c r="S61" s="122">
        <f t="shared" si="60"/>
        <v>0</v>
      </c>
      <c r="T61" s="122">
        <f t="shared" si="60"/>
        <v>0</v>
      </c>
      <c r="U61" s="123">
        <f t="shared" si="60"/>
        <v>0</v>
      </c>
      <c r="V61" s="122">
        <f t="shared" si="60"/>
        <v>0</v>
      </c>
      <c r="W61" s="64"/>
      <c r="X61" s="86">
        <f>IFERROR(VLOOKUP($A61,Rates_F92[],3,FALSE),0)</f>
        <v>135</v>
      </c>
      <c r="Y61" s="148">
        <f t="shared" si="61"/>
        <v>0</v>
      </c>
    </row>
    <row r="62" spans="1:25" ht="16" outlineLevel="1">
      <c r="A62" s="41" t="s">
        <v>139</v>
      </c>
      <c r="B62" s="70"/>
      <c r="C62" s="116"/>
      <c r="D62" s="116"/>
      <c r="E62" s="117"/>
      <c r="F62" s="116"/>
      <c r="G62" s="116"/>
      <c r="H62" s="116"/>
      <c r="I62" s="117"/>
      <c r="J62" s="116"/>
      <c r="K62" s="69"/>
      <c r="L62" s="118">
        <f t="shared" si="59"/>
        <v>0</v>
      </c>
      <c r="M62" s="98">
        <f>IFERROR(VLOOKUP($A62,Rates_F92[],$J$3,FALSE),0)</f>
        <v>340</v>
      </c>
      <c r="N62" s="69"/>
      <c r="O62" s="122">
        <f t="shared" si="60"/>
        <v>0</v>
      </c>
      <c r="P62" s="122">
        <f t="shared" si="60"/>
        <v>0</v>
      </c>
      <c r="Q62" s="123">
        <f t="shared" si="60"/>
        <v>0</v>
      </c>
      <c r="R62" s="122">
        <f t="shared" si="60"/>
        <v>0</v>
      </c>
      <c r="S62" s="122">
        <f t="shared" si="60"/>
        <v>0</v>
      </c>
      <c r="T62" s="122">
        <f t="shared" si="60"/>
        <v>0</v>
      </c>
      <c r="U62" s="123">
        <f t="shared" si="60"/>
        <v>0</v>
      </c>
      <c r="V62" s="122">
        <f t="shared" si="60"/>
        <v>0</v>
      </c>
      <c r="W62" s="64"/>
      <c r="X62" s="86">
        <f>IFERROR(VLOOKUP($A62,Rates_F92[],3,FALSE),0)</f>
        <v>0</v>
      </c>
      <c r="Y62" s="148">
        <f t="shared" si="61"/>
        <v>0</v>
      </c>
    </row>
    <row r="63" spans="1:25" ht="16" outlineLevel="1">
      <c r="A63" s="41" t="s">
        <v>140</v>
      </c>
      <c r="B63" s="70"/>
      <c r="C63" s="116"/>
      <c r="D63" s="116"/>
      <c r="E63" s="117"/>
      <c r="F63" s="116"/>
      <c r="G63" s="116"/>
      <c r="H63" s="116"/>
      <c r="I63" s="117"/>
      <c r="J63" s="116"/>
      <c r="K63" s="69"/>
      <c r="L63" s="118">
        <f t="shared" si="59"/>
        <v>0</v>
      </c>
      <c r="M63" s="98">
        <f>IFERROR(VLOOKUP($A63,Rates_F92[],$J$3,FALSE),0)</f>
        <v>160</v>
      </c>
      <c r="N63" s="69"/>
      <c r="O63" s="122">
        <f t="shared" si="60"/>
        <v>0</v>
      </c>
      <c r="P63" s="122">
        <f t="shared" si="60"/>
        <v>0</v>
      </c>
      <c r="Q63" s="123">
        <f t="shared" si="60"/>
        <v>0</v>
      </c>
      <c r="R63" s="122">
        <f t="shared" si="60"/>
        <v>0</v>
      </c>
      <c r="S63" s="122">
        <f t="shared" si="60"/>
        <v>0</v>
      </c>
      <c r="T63" s="122">
        <f t="shared" si="60"/>
        <v>0</v>
      </c>
      <c r="U63" s="123">
        <f t="shared" si="60"/>
        <v>0</v>
      </c>
      <c r="V63" s="122">
        <f t="shared" si="60"/>
        <v>0</v>
      </c>
      <c r="W63" s="64"/>
      <c r="X63" s="86">
        <f>IFERROR(VLOOKUP($A63,Rates_F92[],3,FALSE),0)</f>
        <v>150</v>
      </c>
      <c r="Y63" s="148">
        <f t="shared" si="61"/>
        <v>0</v>
      </c>
    </row>
    <row r="64" spans="1:25" outlineLevel="1">
      <c r="A64" s="50" t="s">
        <v>141</v>
      </c>
      <c r="B64" s="70"/>
      <c r="C64" s="116"/>
      <c r="D64" s="116"/>
      <c r="E64" s="117"/>
      <c r="F64" s="116">
        <v>12</v>
      </c>
      <c r="G64" s="116"/>
      <c r="H64" s="116"/>
      <c r="I64" s="117"/>
      <c r="J64" s="116"/>
      <c r="K64" s="69"/>
      <c r="L64" s="118">
        <f t="shared" si="59"/>
        <v>12</v>
      </c>
      <c r="M64" s="98">
        <f>IFERROR(VLOOKUP($A64,Rates_F92[],$J$3,FALSE),0)</f>
        <v>230</v>
      </c>
      <c r="N64" s="69"/>
      <c r="O64" s="122">
        <f t="shared" si="60"/>
        <v>0</v>
      </c>
      <c r="P64" s="122">
        <f t="shared" si="60"/>
        <v>0</v>
      </c>
      <c r="Q64" s="123">
        <f t="shared" si="60"/>
        <v>0</v>
      </c>
      <c r="R64" s="122">
        <f t="shared" si="60"/>
        <v>2760</v>
      </c>
      <c r="S64" s="122">
        <f t="shared" si="60"/>
        <v>0</v>
      </c>
      <c r="T64" s="122">
        <f t="shared" si="60"/>
        <v>0</v>
      </c>
      <c r="U64" s="123">
        <f t="shared" si="60"/>
        <v>0</v>
      </c>
      <c r="V64" s="122">
        <f t="shared" si="60"/>
        <v>0</v>
      </c>
      <c r="W64" s="64"/>
      <c r="X64" s="86">
        <f>IFERROR(VLOOKUP($A64,Rates_F92[],3,FALSE),0)</f>
        <v>255</v>
      </c>
      <c r="Y64" s="148">
        <f t="shared" si="61"/>
        <v>3060</v>
      </c>
    </row>
    <row r="65" spans="1:25">
      <c r="A65" s="52"/>
      <c r="B65" s="70"/>
      <c r="C65" s="90">
        <f t="shared" ref="C65:J65" si="62">SUBTOTAL(9,C57:C64)</f>
        <v>0</v>
      </c>
      <c r="D65" s="90">
        <f t="shared" si="62"/>
        <v>0</v>
      </c>
      <c r="E65" s="91">
        <f t="shared" si="62"/>
        <v>0</v>
      </c>
      <c r="F65" s="90">
        <f>SUBTOTAL(9,F57:F64)</f>
        <v>182</v>
      </c>
      <c r="G65" s="90">
        <f>SUBTOTAL(9,G57:G64)</f>
        <v>0</v>
      </c>
      <c r="H65" s="90">
        <f t="shared" si="62"/>
        <v>0</v>
      </c>
      <c r="I65" s="91">
        <f t="shared" si="62"/>
        <v>0</v>
      </c>
      <c r="J65" s="90">
        <f t="shared" si="62"/>
        <v>0</v>
      </c>
      <c r="K65" s="66"/>
      <c r="L65" s="119">
        <f t="shared" si="59"/>
        <v>182</v>
      </c>
      <c r="M65" s="152"/>
      <c r="N65" s="66"/>
      <c r="O65" s="105">
        <f t="shared" ref="O65:V65" si="63">SUBTOTAL(9,O57:O64)</f>
        <v>0</v>
      </c>
      <c r="P65" s="105">
        <f t="shared" si="63"/>
        <v>0</v>
      </c>
      <c r="Q65" s="106">
        <f t="shared" si="63"/>
        <v>0</v>
      </c>
      <c r="R65" s="105">
        <f>SUBTOTAL(9,R57:R64)</f>
        <v>26210</v>
      </c>
      <c r="S65" s="105">
        <f>SUBTOTAL(9,S57:S64)</f>
        <v>0</v>
      </c>
      <c r="T65" s="105">
        <f t="shared" si="63"/>
        <v>0</v>
      </c>
      <c r="U65" s="106">
        <f t="shared" si="63"/>
        <v>0</v>
      </c>
      <c r="V65" s="105">
        <f t="shared" si="63"/>
        <v>0</v>
      </c>
      <c r="W65" s="64"/>
      <c r="X65" s="86"/>
      <c r="Y65" s="105">
        <f>SUBTOTAL(9,Y57:Y64)</f>
        <v>26810</v>
      </c>
    </row>
    <row r="66" spans="1:25">
      <c r="A66" s="48" t="s">
        <v>142</v>
      </c>
      <c r="B66" s="13"/>
      <c r="C66" s="92"/>
      <c r="D66" s="92"/>
      <c r="E66" s="93"/>
      <c r="F66" s="92"/>
      <c r="G66" s="92"/>
      <c r="H66" s="92"/>
      <c r="I66" s="93"/>
      <c r="J66" s="92"/>
      <c r="K66" s="22"/>
      <c r="L66" s="118"/>
      <c r="M66" s="152"/>
      <c r="N66" s="22"/>
      <c r="O66" s="107"/>
      <c r="P66" s="107"/>
      <c r="Q66" s="108"/>
      <c r="R66" s="107"/>
      <c r="S66" s="107"/>
      <c r="T66" s="107"/>
      <c r="U66" s="108"/>
      <c r="V66" s="107"/>
      <c r="W66" s="64"/>
      <c r="X66" s="86"/>
      <c r="Y66" s="64"/>
    </row>
    <row r="67" spans="1:25" ht="16" outlineLevel="1">
      <c r="A67" s="41" t="s">
        <v>143</v>
      </c>
      <c r="B67" s="13"/>
      <c r="C67" s="116"/>
      <c r="D67" s="116"/>
      <c r="E67" s="117"/>
      <c r="F67" s="116"/>
      <c r="G67" s="116"/>
      <c r="H67" s="116"/>
      <c r="I67" s="117"/>
      <c r="J67" s="116"/>
      <c r="K67" s="22"/>
      <c r="L67" s="118">
        <f t="shared" ref="L67:L79" si="64">SUM(C67:J67)</f>
        <v>0</v>
      </c>
      <c r="M67" s="98">
        <f>IFERROR(VLOOKUP($A67,Rates_F92[],$J$3,FALSE),0)</f>
        <v>230</v>
      </c>
      <c r="N67" s="22"/>
      <c r="O67" s="122">
        <f t="shared" ref="O67:O78" si="65">C67*$M67</f>
        <v>0</v>
      </c>
      <c r="P67" s="122">
        <f t="shared" ref="P67:P78" si="66">D67*$M67</f>
        <v>0</v>
      </c>
      <c r="Q67" s="123">
        <f t="shared" ref="Q67:Q78" si="67">E67*$M67</f>
        <v>0</v>
      </c>
      <c r="R67" s="122">
        <f t="shared" ref="R67:R78" si="68">F67*$M67</f>
        <v>0</v>
      </c>
      <c r="S67" s="122">
        <f t="shared" ref="S67:S78" si="69">G67*$M67</f>
        <v>0</v>
      </c>
      <c r="T67" s="122">
        <f t="shared" ref="T67:T78" si="70">H67*$M67</f>
        <v>0</v>
      </c>
      <c r="U67" s="123">
        <f t="shared" ref="U67:U78" si="71">I67*$M67</f>
        <v>0</v>
      </c>
      <c r="V67" s="122">
        <f t="shared" ref="V67:V78" si="72">J67*$M67</f>
        <v>0</v>
      </c>
      <c r="W67" s="64"/>
      <c r="X67" s="86">
        <f>IFERROR(VLOOKUP($A67,Rates_F92[],3,FALSE),0)</f>
        <v>250</v>
      </c>
      <c r="Y67" s="148">
        <f t="shared" ref="Y67:Y78" si="73">SUM(C67:J67)*X67</f>
        <v>0</v>
      </c>
    </row>
    <row r="68" spans="1:25" ht="16" outlineLevel="1">
      <c r="A68" s="41" t="s">
        <v>144</v>
      </c>
      <c r="B68" s="13"/>
      <c r="C68" s="116"/>
      <c r="D68" s="116"/>
      <c r="E68" s="117"/>
      <c r="F68" s="116"/>
      <c r="G68" s="116"/>
      <c r="H68" s="116"/>
      <c r="I68" s="117"/>
      <c r="J68" s="116"/>
      <c r="K68" s="22"/>
      <c r="L68" s="118">
        <f t="shared" si="64"/>
        <v>0</v>
      </c>
      <c r="M68" s="98">
        <f>IFERROR(VLOOKUP($A68,Rates_F92[],$J$3,FALSE),0)</f>
        <v>160</v>
      </c>
      <c r="N68" s="22"/>
      <c r="O68" s="122">
        <f t="shared" si="65"/>
        <v>0</v>
      </c>
      <c r="P68" s="122">
        <f t="shared" si="66"/>
        <v>0</v>
      </c>
      <c r="Q68" s="123">
        <f t="shared" si="67"/>
        <v>0</v>
      </c>
      <c r="R68" s="122">
        <f t="shared" si="68"/>
        <v>0</v>
      </c>
      <c r="S68" s="122">
        <f t="shared" si="69"/>
        <v>0</v>
      </c>
      <c r="T68" s="122">
        <f t="shared" si="70"/>
        <v>0</v>
      </c>
      <c r="U68" s="123">
        <f t="shared" si="71"/>
        <v>0</v>
      </c>
      <c r="V68" s="122">
        <f t="shared" si="72"/>
        <v>0</v>
      </c>
      <c r="W68" s="64"/>
      <c r="X68" s="86">
        <f>IFERROR(VLOOKUP($A68,Rates_F92[],3,FALSE),0)</f>
        <v>150</v>
      </c>
      <c r="Y68" s="148">
        <f t="shared" si="73"/>
        <v>0</v>
      </c>
    </row>
    <row r="69" spans="1:25" ht="16" outlineLevel="1">
      <c r="A69" s="41" t="s">
        <v>145</v>
      </c>
      <c r="B69" s="13"/>
      <c r="C69" s="116"/>
      <c r="D69" s="116"/>
      <c r="E69" s="117"/>
      <c r="F69" s="116"/>
      <c r="G69" s="116"/>
      <c r="H69" s="116"/>
      <c r="I69" s="117"/>
      <c r="J69" s="116"/>
      <c r="K69" s="22"/>
      <c r="L69" s="118">
        <f t="shared" si="64"/>
        <v>0</v>
      </c>
      <c r="M69" s="98">
        <f>IFERROR(VLOOKUP($A69,Rates_F92[],$J$3,FALSE),0)</f>
        <v>160</v>
      </c>
      <c r="N69" s="22"/>
      <c r="O69" s="122">
        <f t="shared" si="65"/>
        <v>0</v>
      </c>
      <c r="P69" s="122">
        <f t="shared" si="66"/>
        <v>0</v>
      </c>
      <c r="Q69" s="123">
        <f t="shared" si="67"/>
        <v>0</v>
      </c>
      <c r="R69" s="122">
        <f t="shared" si="68"/>
        <v>0</v>
      </c>
      <c r="S69" s="122">
        <f t="shared" si="69"/>
        <v>0</v>
      </c>
      <c r="T69" s="122">
        <f t="shared" si="70"/>
        <v>0</v>
      </c>
      <c r="U69" s="123">
        <f t="shared" si="71"/>
        <v>0</v>
      </c>
      <c r="V69" s="122">
        <f t="shared" si="72"/>
        <v>0</v>
      </c>
      <c r="W69" s="64"/>
      <c r="X69" s="86">
        <f>IFERROR(VLOOKUP($A69,Rates_F92[],3,FALSE),0)</f>
        <v>125</v>
      </c>
      <c r="Y69" s="148">
        <f t="shared" si="73"/>
        <v>0</v>
      </c>
    </row>
    <row r="70" spans="1:25" outlineLevel="1">
      <c r="A70" s="40" t="s">
        <v>146</v>
      </c>
      <c r="B70" s="13"/>
      <c r="C70" s="116"/>
      <c r="D70" s="116"/>
      <c r="E70" s="117"/>
      <c r="F70" s="116"/>
      <c r="G70" s="116"/>
      <c r="H70" s="116"/>
      <c r="I70" s="117"/>
      <c r="J70" s="116"/>
      <c r="K70" s="22"/>
      <c r="L70" s="118">
        <f t="shared" si="64"/>
        <v>0</v>
      </c>
      <c r="M70" s="98">
        <f>IFERROR(VLOOKUP($A70,Rates_F92[],$J$3,FALSE),0)</f>
        <v>295</v>
      </c>
      <c r="N70" s="22"/>
      <c r="O70" s="122">
        <f t="shared" si="65"/>
        <v>0</v>
      </c>
      <c r="P70" s="122">
        <f t="shared" si="66"/>
        <v>0</v>
      </c>
      <c r="Q70" s="123">
        <f t="shared" si="67"/>
        <v>0</v>
      </c>
      <c r="R70" s="122">
        <f t="shared" si="68"/>
        <v>0</v>
      </c>
      <c r="S70" s="122">
        <f t="shared" si="69"/>
        <v>0</v>
      </c>
      <c r="T70" s="122">
        <f t="shared" si="70"/>
        <v>0</v>
      </c>
      <c r="U70" s="123">
        <f t="shared" si="71"/>
        <v>0</v>
      </c>
      <c r="V70" s="122">
        <f t="shared" si="72"/>
        <v>0</v>
      </c>
      <c r="W70" s="64"/>
      <c r="X70" s="86">
        <f>IFERROR(VLOOKUP($A70,Rates_F92[],3,FALSE),0)</f>
        <v>200</v>
      </c>
      <c r="Y70" s="148">
        <f t="shared" si="73"/>
        <v>0</v>
      </c>
    </row>
    <row r="71" spans="1:25" ht="16" outlineLevel="1">
      <c r="A71" s="3" t="s">
        <v>110</v>
      </c>
      <c r="B71" s="13"/>
      <c r="C71" s="116"/>
      <c r="D71" s="116"/>
      <c r="E71" s="117"/>
      <c r="F71" s="116"/>
      <c r="G71" s="116"/>
      <c r="H71" s="116"/>
      <c r="I71" s="117"/>
      <c r="J71" s="116"/>
      <c r="K71" s="22"/>
      <c r="L71" s="118">
        <f t="shared" si="64"/>
        <v>0</v>
      </c>
      <c r="M71" s="98">
        <f>IFERROR(VLOOKUP($A71,Rates_F92[],$J$3,FALSE),0)</f>
        <v>0</v>
      </c>
      <c r="N71" s="22"/>
      <c r="O71" s="122">
        <f t="shared" si="65"/>
        <v>0</v>
      </c>
      <c r="P71" s="122">
        <f t="shared" si="66"/>
        <v>0</v>
      </c>
      <c r="Q71" s="123">
        <f t="shared" si="67"/>
        <v>0</v>
      </c>
      <c r="R71" s="122">
        <f t="shared" si="68"/>
        <v>0</v>
      </c>
      <c r="S71" s="122">
        <f t="shared" si="69"/>
        <v>0</v>
      </c>
      <c r="T71" s="122">
        <f t="shared" si="70"/>
        <v>0</v>
      </c>
      <c r="U71" s="123">
        <f t="shared" si="71"/>
        <v>0</v>
      </c>
      <c r="V71" s="122">
        <f t="shared" si="72"/>
        <v>0</v>
      </c>
      <c r="W71" s="64"/>
      <c r="X71" s="86">
        <f>IFERROR(VLOOKUP($A71,Rates_F92[],3,FALSE),0)</f>
        <v>0</v>
      </c>
      <c r="Y71" s="148">
        <f t="shared" si="73"/>
        <v>0</v>
      </c>
    </row>
    <row r="72" spans="1:25" outlineLevel="1">
      <c r="A72" s="40" t="s">
        <v>147</v>
      </c>
      <c r="B72" s="13"/>
      <c r="C72" s="116"/>
      <c r="D72" s="116"/>
      <c r="E72" s="117"/>
      <c r="F72" s="116"/>
      <c r="G72" s="116"/>
      <c r="H72" s="116"/>
      <c r="I72" s="117"/>
      <c r="J72" s="116"/>
      <c r="K72" s="22"/>
      <c r="L72" s="118">
        <f t="shared" si="64"/>
        <v>0</v>
      </c>
      <c r="M72" s="98">
        <f>IFERROR(VLOOKUP($A72,Rates_F92[],$J$3,FALSE),0)</f>
        <v>230</v>
      </c>
      <c r="N72" s="22"/>
      <c r="O72" s="122">
        <f t="shared" si="65"/>
        <v>0</v>
      </c>
      <c r="P72" s="122">
        <f t="shared" si="66"/>
        <v>0</v>
      </c>
      <c r="Q72" s="123">
        <f t="shared" si="67"/>
        <v>0</v>
      </c>
      <c r="R72" s="122">
        <f t="shared" si="68"/>
        <v>0</v>
      </c>
      <c r="S72" s="122">
        <f t="shared" si="69"/>
        <v>0</v>
      </c>
      <c r="T72" s="122">
        <f t="shared" si="70"/>
        <v>0</v>
      </c>
      <c r="U72" s="123">
        <f t="shared" si="71"/>
        <v>0</v>
      </c>
      <c r="V72" s="122">
        <f t="shared" si="72"/>
        <v>0</v>
      </c>
      <c r="W72" s="64"/>
      <c r="X72" s="86">
        <f>IFERROR(VLOOKUP($A72,Rates_F92[],3,FALSE),0)</f>
        <v>225</v>
      </c>
      <c r="Y72" s="148">
        <f t="shared" si="73"/>
        <v>0</v>
      </c>
    </row>
    <row r="73" spans="1:25" outlineLevel="1">
      <c r="A73" s="40" t="s">
        <v>148</v>
      </c>
      <c r="B73" s="13"/>
      <c r="C73" s="116"/>
      <c r="D73" s="116"/>
      <c r="E73" s="117"/>
      <c r="F73" s="116"/>
      <c r="G73" s="116"/>
      <c r="H73" s="116"/>
      <c r="I73" s="117"/>
      <c r="J73" s="116"/>
      <c r="K73" s="22"/>
      <c r="L73" s="118">
        <f t="shared" si="64"/>
        <v>0</v>
      </c>
      <c r="M73" s="98">
        <f>IFERROR(VLOOKUP($A73,Rates_F92[],$J$3,FALSE),0)</f>
        <v>115</v>
      </c>
      <c r="N73" s="22"/>
      <c r="O73" s="122">
        <f t="shared" si="65"/>
        <v>0</v>
      </c>
      <c r="P73" s="122">
        <f t="shared" si="66"/>
        <v>0</v>
      </c>
      <c r="Q73" s="123">
        <f t="shared" si="67"/>
        <v>0</v>
      </c>
      <c r="R73" s="122">
        <f t="shared" si="68"/>
        <v>0</v>
      </c>
      <c r="S73" s="122">
        <f t="shared" si="69"/>
        <v>0</v>
      </c>
      <c r="T73" s="122">
        <f t="shared" si="70"/>
        <v>0</v>
      </c>
      <c r="U73" s="123">
        <f t="shared" si="71"/>
        <v>0</v>
      </c>
      <c r="V73" s="122">
        <f t="shared" si="72"/>
        <v>0</v>
      </c>
      <c r="W73" s="64"/>
      <c r="X73" s="86">
        <f>IFERROR(VLOOKUP($A73,Rates_F92[],3,FALSE),0)</f>
        <v>0</v>
      </c>
      <c r="Y73" s="148">
        <f t="shared" si="73"/>
        <v>0</v>
      </c>
    </row>
    <row r="74" spans="1:25" outlineLevel="1">
      <c r="A74" s="40" t="s">
        <v>149</v>
      </c>
      <c r="B74" s="13"/>
      <c r="C74" s="116"/>
      <c r="D74" s="116"/>
      <c r="E74" s="117"/>
      <c r="F74" s="116"/>
      <c r="G74" s="116"/>
      <c r="H74" s="116"/>
      <c r="I74" s="117"/>
      <c r="J74" s="116"/>
      <c r="K74" s="22"/>
      <c r="L74" s="118">
        <f t="shared" si="64"/>
        <v>0</v>
      </c>
      <c r="M74" s="98">
        <f>IFERROR(VLOOKUP($A74,Rates_F92[],$J$3,FALSE),0)</f>
        <v>160</v>
      </c>
      <c r="N74" s="22"/>
      <c r="O74" s="122">
        <f t="shared" si="65"/>
        <v>0</v>
      </c>
      <c r="P74" s="122">
        <f t="shared" si="66"/>
        <v>0</v>
      </c>
      <c r="Q74" s="123">
        <f t="shared" si="67"/>
        <v>0</v>
      </c>
      <c r="R74" s="122">
        <f t="shared" si="68"/>
        <v>0</v>
      </c>
      <c r="S74" s="122">
        <f t="shared" si="69"/>
        <v>0</v>
      </c>
      <c r="T74" s="122">
        <f t="shared" si="70"/>
        <v>0</v>
      </c>
      <c r="U74" s="123">
        <f t="shared" si="71"/>
        <v>0</v>
      </c>
      <c r="V74" s="122">
        <f t="shared" si="72"/>
        <v>0</v>
      </c>
      <c r="W74" s="64"/>
      <c r="X74" s="86">
        <f>IFERROR(VLOOKUP($A74,Rates_F92[],3,FALSE),0)</f>
        <v>160</v>
      </c>
      <c r="Y74" s="148">
        <f t="shared" si="73"/>
        <v>0</v>
      </c>
    </row>
    <row r="75" spans="1:25" outlineLevel="1">
      <c r="A75" s="40" t="s">
        <v>150</v>
      </c>
      <c r="B75" s="13"/>
      <c r="C75" s="116"/>
      <c r="D75" s="116"/>
      <c r="E75" s="117"/>
      <c r="F75" s="116"/>
      <c r="G75" s="116"/>
      <c r="H75" s="116"/>
      <c r="I75" s="117"/>
      <c r="J75" s="116"/>
      <c r="K75" s="22"/>
      <c r="L75" s="118">
        <f t="shared" si="64"/>
        <v>0</v>
      </c>
      <c r="M75" s="98">
        <f>IFERROR(VLOOKUP($A75,Rates_F92[],$J$3,FALSE),0)</f>
        <v>340</v>
      </c>
      <c r="N75" s="22"/>
      <c r="O75" s="122">
        <f t="shared" si="65"/>
        <v>0</v>
      </c>
      <c r="P75" s="122">
        <f t="shared" si="66"/>
        <v>0</v>
      </c>
      <c r="Q75" s="123">
        <f t="shared" si="67"/>
        <v>0</v>
      </c>
      <c r="R75" s="122">
        <f t="shared" si="68"/>
        <v>0</v>
      </c>
      <c r="S75" s="122">
        <f t="shared" si="69"/>
        <v>0</v>
      </c>
      <c r="T75" s="122">
        <f t="shared" si="70"/>
        <v>0</v>
      </c>
      <c r="U75" s="123">
        <f t="shared" si="71"/>
        <v>0</v>
      </c>
      <c r="V75" s="122">
        <f t="shared" si="72"/>
        <v>0</v>
      </c>
      <c r="W75" s="64"/>
      <c r="X75" s="86">
        <f>IFERROR(VLOOKUP($A75,Rates_F92[],3,FALSE),0)</f>
        <v>325</v>
      </c>
      <c r="Y75" s="148">
        <f t="shared" si="73"/>
        <v>0</v>
      </c>
    </row>
    <row r="76" spans="1:25" outlineLevel="1">
      <c r="A76" s="40"/>
      <c r="B76" s="13"/>
      <c r="C76" s="116"/>
      <c r="D76" s="116"/>
      <c r="E76" s="117"/>
      <c r="F76" s="116"/>
      <c r="G76" s="116"/>
      <c r="H76" s="116"/>
      <c r="I76" s="117"/>
      <c r="J76" s="116"/>
      <c r="K76" s="22"/>
      <c r="L76" s="118">
        <f t="shared" si="64"/>
        <v>0</v>
      </c>
      <c r="M76" s="98">
        <f>IFERROR(VLOOKUP($A76,Rates_F92[],$J$3,FALSE),0)</f>
        <v>0</v>
      </c>
      <c r="N76" s="22"/>
      <c r="O76" s="122">
        <f t="shared" si="65"/>
        <v>0</v>
      </c>
      <c r="P76" s="122">
        <f t="shared" si="66"/>
        <v>0</v>
      </c>
      <c r="Q76" s="123">
        <f t="shared" si="67"/>
        <v>0</v>
      </c>
      <c r="R76" s="122">
        <f t="shared" si="68"/>
        <v>0</v>
      </c>
      <c r="S76" s="122">
        <f t="shared" si="69"/>
        <v>0</v>
      </c>
      <c r="T76" s="122">
        <f t="shared" si="70"/>
        <v>0</v>
      </c>
      <c r="U76" s="123">
        <f t="shared" si="71"/>
        <v>0</v>
      </c>
      <c r="V76" s="122">
        <f t="shared" si="72"/>
        <v>0</v>
      </c>
      <c r="W76" s="64"/>
      <c r="X76" s="86">
        <f>IFERROR(VLOOKUP($A76,Rates_F92[],3,FALSE),0)</f>
        <v>0</v>
      </c>
      <c r="Y76" s="148">
        <f t="shared" si="73"/>
        <v>0</v>
      </c>
    </row>
    <row r="77" spans="1:25" outlineLevel="1">
      <c r="A77" s="40"/>
      <c r="B77" s="13"/>
      <c r="C77" s="116"/>
      <c r="D77" s="116"/>
      <c r="E77" s="117"/>
      <c r="F77" s="116"/>
      <c r="G77" s="116"/>
      <c r="H77" s="116"/>
      <c r="I77" s="117"/>
      <c r="J77" s="116"/>
      <c r="K77" s="22"/>
      <c r="L77" s="118">
        <f t="shared" si="64"/>
        <v>0</v>
      </c>
      <c r="M77" s="98">
        <f>IFERROR(VLOOKUP($A77,Rates_F92[],$J$3,FALSE),0)</f>
        <v>0</v>
      </c>
      <c r="N77" s="22"/>
      <c r="O77" s="122">
        <f t="shared" si="65"/>
        <v>0</v>
      </c>
      <c r="P77" s="122">
        <f t="shared" si="66"/>
        <v>0</v>
      </c>
      <c r="Q77" s="123">
        <f t="shared" si="67"/>
        <v>0</v>
      </c>
      <c r="R77" s="122">
        <f t="shared" si="68"/>
        <v>0</v>
      </c>
      <c r="S77" s="122">
        <f t="shared" si="69"/>
        <v>0</v>
      </c>
      <c r="T77" s="122">
        <f t="shared" si="70"/>
        <v>0</v>
      </c>
      <c r="U77" s="123">
        <f t="shared" si="71"/>
        <v>0</v>
      </c>
      <c r="V77" s="122">
        <f t="shared" si="72"/>
        <v>0</v>
      </c>
      <c r="W77" s="64"/>
      <c r="X77" s="86">
        <f>IFERROR(VLOOKUP($A77,Rates_F92[],3,FALSE),0)</f>
        <v>0</v>
      </c>
      <c r="Y77" s="148">
        <f t="shared" si="73"/>
        <v>0</v>
      </c>
    </row>
    <row r="78" spans="1:25" outlineLevel="1">
      <c r="A78" s="40"/>
      <c r="B78" s="13"/>
      <c r="C78" s="116"/>
      <c r="D78" s="116"/>
      <c r="E78" s="117"/>
      <c r="F78" s="116"/>
      <c r="G78" s="116"/>
      <c r="H78" s="116"/>
      <c r="I78" s="117"/>
      <c r="J78" s="116"/>
      <c r="K78" s="22"/>
      <c r="L78" s="118">
        <f t="shared" si="64"/>
        <v>0</v>
      </c>
      <c r="M78" s="98">
        <f>IFERROR(VLOOKUP($A78,Rates_F92[],$J$3,FALSE),0)</f>
        <v>0</v>
      </c>
      <c r="N78" s="22"/>
      <c r="O78" s="122">
        <f t="shared" si="65"/>
        <v>0</v>
      </c>
      <c r="P78" s="122">
        <f t="shared" si="66"/>
        <v>0</v>
      </c>
      <c r="Q78" s="123">
        <f t="shared" si="67"/>
        <v>0</v>
      </c>
      <c r="R78" s="122">
        <f t="shared" si="68"/>
        <v>0</v>
      </c>
      <c r="S78" s="122">
        <f t="shared" si="69"/>
        <v>0</v>
      </c>
      <c r="T78" s="122">
        <f t="shared" si="70"/>
        <v>0</v>
      </c>
      <c r="U78" s="123">
        <f t="shared" si="71"/>
        <v>0</v>
      </c>
      <c r="V78" s="122">
        <f t="shared" si="72"/>
        <v>0</v>
      </c>
      <c r="W78" s="64"/>
      <c r="X78" s="86">
        <f>IFERROR(VLOOKUP($A78,Rates_F92[],3,FALSE),0)</f>
        <v>0</v>
      </c>
      <c r="Y78" s="148">
        <f t="shared" si="73"/>
        <v>0</v>
      </c>
    </row>
    <row r="79" spans="1:25">
      <c r="A79" s="54"/>
      <c r="B79" s="13"/>
      <c r="C79" s="90">
        <f>SUBTOTAL(9,C67:C78)</f>
        <v>0</v>
      </c>
      <c r="D79" s="90">
        <f t="shared" ref="D79:J79" si="74">SUBTOTAL(9,D67:D78)</f>
        <v>0</v>
      </c>
      <c r="E79" s="91">
        <f t="shared" si="74"/>
        <v>0</v>
      </c>
      <c r="F79" s="90">
        <f>SUBTOTAL(9,F67:F78)</f>
        <v>0</v>
      </c>
      <c r="G79" s="90">
        <f>SUBTOTAL(9,G67:G78)</f>
        <v>0</v>
      </c>
      <c r="H79" s="90">
        <f t="shared" si="74"/>
        <v>0</v>
      </c>
      <c r="I79" s="91">
        <f t="shared" si="74"/>
        <v>0</v>
      </c>
      <c r="J79" s="90">
        <f t="shared" si="74"/>
        <v>0</v>
      </c>
      <c r="K79" s="22"/>
      <c r="L79" s="119">
        <f t="shared" si="64"/>
        <v>0</v>
      </c>
      <c r="M79" s="152"/>
      <c r="N79" s="22"/>
      <c r="O79" s="105">
        <f t="shared" ref="O79:V79" si="75">SUBTOTAL(9,O67:O78)</f>
        <v>0</v>
      </c>
      <c r="P79" s="105">
        <f t="shared" si="75"/>
        <v>0</v>
      </c>
      <c r="Q79" s="106">
        <f t="shared" si="75"/>
        <v>0</v>
      </c>
      <c r="R79" s="105">
        <f>SUBTOTAL(9,R67:R78)</f>
        <v>0</v>
      </c>
      <c r="S79" s="105">
        <f>SUBTOTAL(9,S67:S78)</f>
        <v>0</v>
      </c>
      <c r="T79" s="105">
        <f t="shared" si="75"/>
        <v>0</v>
      </c>
      <c r="U79" s="106">
        <f t="shared" si="75"/>
        <v>0</v>
      </c>
      <c r="V79" s="105">
        <f t="shared" si="75"/>
        <v>0</v>
      </c>
      <c r="W79" s="64"/>
      <c r="X79" s="86"/>
      <c r="Y79" s="105">
        <f>SUBTOTAL(9,Y67:Y78)</f>
        <v>0</v>
      </c>
    </row>
    <row r="80" spans="1:25">
      <c r="A80" s="48" t="s">
        <v>151</v>
      </c>
      <c r="B80" s="13"/>
      <c r="C80" s="92"/>
      <c r="D80" s="92"/>
      <c r="E80" s="93"/>
      <c r="F80" s="92"/>
      <c r="G80" s="92"/>
      <c r="H80" s="92"/>
      <c r="I80" s="93"/>
      <c r="J80" s="92"/>
      <c r="K80" s="22"/>
      <c r="L80" s="118"/>
      <c r="M80" s="152"/>
      <c r="N80" s="22"/>
      <c r="O80" s="107"/>
      <c r="P80" s="107"/>
      <c r="Q80" s="108"/>
      <c r="R80" s="107"/>
      <c r="S80" s="107"/>
      <c r="T80" s="107"/>
      <c r="U80" s="108"/>
      <c r="V80" s="107"/>
      <c r="W80" s="64"/>
      <c r="X80" s="86"/>
      <c r="Y80" s="64"/>
    </row>
    <row r="81" spans="1:25" ht="16" outlineLevel="1">
      <c r="A81" s="41" t="s">
        <v>152</v>
      </c>
      <c r="B81" s="13"/>
      <c r="C81" s="116"/>
      <c r="D81" s="116"/>
      <c r="E81" s="117"/>
      <c r="F81" s="116"/>
      <c r="G81" s="116"/>
      <c r="H81" s="116"/>
      <c r="I81" s="117"/>
      <c r="J81" s="116"/>
      <c r="K81" s="22"/>
      <c r="L81" s="118">
        <f t="shared" ref="L81:L93" si="76">SUM(C81:J81)</f>
        <v>0</v>
      </c>
      <c r="M81" s="98">
        <f>IFERROR(VLOOKUP($A81,Rates_F92[],$J$3,FALSE),0)</f>
        <v>195</v>
      </c>
      <c r="N81" s="22"/>
      <c r="O81" s="122">
        <f t="shared" ref="O81:O92" si="77">C81*$M81</f>
        <v>0</v>
      </c>
      <c r="P81" s="122">
        <f t="shared" ref="P81:P92" si="78">D81*$M81</f>
        <v>0</v>
      </c>
      <c r="Q81" s="123">
        <f t="shared" ref="Q81:Q92" si="79">E81*$M81</f>
        <v>0</v>
      </c>
      <c r="R81" s="122">
        <f t="shared" ref="R81:R92" si="80">F81*$M81</f>
        <v>0</v>
      </c>
      <c r="S81" s="122">
        <f t="shared" ref="S81:S92" si="81">G81*$M81</f>
        <v>0</v>
      </c>
      <c r="T81" s="122">
        <f t="shared" ref="T81:T92" si="82">H81*$M81</f>
        <v>0</v>
      </c>
      <c r="U81" s="123">
        <f t="shared" ref="U81:U92" si="83">I81*$M81</f>
        <v>0</v>
      </c>
      <c r="V81" s="122">
        <f t="shared" ref="V81:V92" si="84">J81*$M81</f>
        <v>0</v>
      </c>
      <c r="W81" s="64"/>
      <c r="X81" s="86">
        <f>IFERROR(VLOOKUP($A81,Rates_F92[],3,FALSE),0)</f>
        <v>200</v>
      </c>
      <c r="Y81" s="148">
        <f t="shared" ref="Y81:Y92" si="85">SUM(C81:J81)*X81</f>
        <v>0</v>
      </c>
    </row>
    <row r="82" spans="1:25" ht="16" outlineLevel="1">
      <c r="A82" s="41" t="s">
        <v>153</v>
      </c>
      <c r="B82" s="13"/>
      <c r="C82" s="116"/>
      <c r="D82" s="116"/>
      <c r="E82" s="117"/>
      <c r="F82" s="116"/>
      <c r="G82" s="116"/>
      <c r="H82" s="116"/>
      <c r="I82" s="117"/>
      <c r="J82" s="116"/>
      <c r="K82" s="22"/>
      <c r="L82" s="118">
        <f t="shared" si="76"/>
        <v>0</v>
      </c>
      <c r="M82" s="98">
        <f>IFERROR(VLOOKUP($A82,Rates_F92[],$J$3,FALSE),0)</f>
        <v>195</v>
      </c>
      <c r="N82" s="22"/>
      <c r="O82" s="122">
        <f t="shared" si="77"/>
        <v>0</v>
      </c>
      <c r="P82" s="122">
        <f t="shared" si="78"/>
        <v>0</v>
      </c>
      <c r="Q82" s="123">
        <f t="shared" si="79"/>
        <v>0</v>
      </c>
      <c r="R82" s="122">
        <f t="shared" si="80"/>
        <v>0</v>
      </c>
      <c r="S82" s="122">
        <f t="shared" si="81"/>
        <v>0</v>
      </c>
      <c r="T82" s="122">
        <f t="shared" si="82"/>
        <v>0</v>
      </c>
      <c r="U82" s="123">
        <f t="shared" si="83"/>
        <v>0</v>
      </c>
      <c r="V82" s="122">
        <f t="shared" si="84"/>
        <v>0</v>
      </c>
      <c r="W82" s="64"/>
      <c r="X82" s="86">
        <f>IFERROR(VLOOKUP($A82,Rates_F92[],3,FALSE),0)</f>
        <v>200</v>
      </c>
      <c r="Y82" s="148">
        <f t="shared" si="85"/>
        <v>0</v>
      </c>
    </row>
    <row r="83" spans="1:25" ht="16" outlineLevel="1">
      <c r="A83" s="41" t="s">
        <v>154</v>
      </c>
      <c r="B83" s="13"/>
      <c r="C83" s="116"/>
      <c r="D83" s="116"/>
      <c r="E83" s="117"/>
      <c r="F83" s="116">
        <v>80</v>
      </c>
      <c r="G83" s="116"/>
      <c r="H83" s="116"/>
      <c r="I83" s="117"/>
      <c r="J83" s="116"/>
      <c r="K83" s="22"/>
      <c r="L83" s="118">
        <f t="shared" si="76"/>
        <v>80</v>
      </c>
      <c r="M83" s="98">
        <f>IFERROR(VLOOKUP($A83,Rates_F92[],$J$3,FALSE),0)</f>
        <v>230</v>
      </c>
      <c r="N83" s="22"/>
      <c r="O83" s="122">
        <f t="shared" si="77"/>
        <v>0</v>
      </c>
      <c r="P83" s="122">
        <f t="shared" si="78"/>
        <v>0</v>
      </c>
      <c r="Q83" s="123">
        <f t="shared" si="79"/>
        <v>0</v>
      </c>
      <c r="R83" s="122">
        <f t="shared" si="80"/>
        <v>18400</v>
      </c>
      <c r="S83" s="122">
        <f t="shared" si="81"/>
        <v>0</v>
      </c>
      <c r="T83" s="122">
        <f t="shared" si="82"/>
        <v>0</v>
      </c>
      <c r="U83" s="123">
        <f t="shared" si="83"/>
        <v>0</v>
      </c>
      <c r="V83" s="122">
        <f t="shared" si="84"/>
        <v>0</v>
      </c>
      <c r="W83" s="64"/>
      <c r="X83" s="86">
        <f>IFERROR(VLOOKUP($A83,Rates_F92[],3,FALSE),0)</f>
        <v>200</v>
      </c>
      <c r="Y83" s="148">
        <f t="shared" si="85"/>
        <v>16000</v>
      </c>
    </row>
    <row r="84" spans="1:25" outlineLevel="1">
      <c r="A84" s="40" t="s">
        <v>155</v>
      </c>
      <c r="B84" s="13"/>
      <c r="C84" s="116"/>
      <c r="D84" s="116"/>
      <c r="E84" s="117"/>
      <c r="F84" s="116"/>
      <c r="G84" s="116"/>
      <c r="H84" s="116"/>
      <c r="I84" s="117"/>
      <c r="J84" s="116"/>
      <c r="K84" s="22"/>
      <c r="L84" s="118">
        <f t="shared" si="76"/>
        <v>0</v>
      </c>
      <c r="M84" s="98">
        <f>IFERROR(VLOOKUP($A84,Rates_F92[],$J$3,FALSE),0)</f>
        <v>135</v>
      </c>
      <c r="N84" s="22"/>
      <c r="O84" s="122">
        <f t="shared" si="77"/>
        <v>0</v>
      </c>
      <c r="P84" s="122">
        <f t="shared" si="78"/>
        <v>0</v>
      </c>
      <c r="Q84" s="123">
        <f t="shared" si="79"/>
        <v>0</v>
      </c>
      <c r="R84" s="122">
        <f t="shared" si="80"/>
        <v>0</v>
      </c>
      <c r="S84" s="122">
        <f t="shared" si="81"/>
        <v>0</v>
      </c>
      <c r="T84" s="122">
        <f t="shared" si="82"/>
        <v>0</v>
      </c>
      <c r="U84" s="123">
        <f t="shared" si="83"/>
        <v>0</v>
      </c>
      <c r="V84" s="122">
        <f t="shared" si="84"/>
        <v>0</v>
      </c>
      <c r="W84" s="64"/>
      <c r="X84" s="86">
        <f>IFERROR(VLOOKUP($A84,Rates_F92[],3,FALSE),0)</f>
        <v>115</v>
      </c>
      <c r="Y84" s="148">
        <f t="shared" si="85"/>
        <v>0</v>
      </c>
    </row>
    <row r="85" spans="1:25" ht="16" outlineLevel="1">
      <c r="A85" s="3" t="s">
        <v>156</v>
      </c>
      <c r="B85" s="13"/>
      <c r="C85" s="116"/>
      <c r="D85" s="116"/>
      <c r="E85" s="117"/>
      <c r="F85" s="116"/>
      <c r="G85" s="116"/>
      <c r="H85" s="116"/>
      <c r="I85" s="117"/>
      <c r="J85" s="116"/>
      <c r="K85" s="22"/>
      <c r="L85" s="118">
        <f t="shared" si="76"/>
        <v>0</v>
      </c>
      <c r="M85" s="98">
        <f>IFERROR(VLOOKUP($A85,Rates_F92[],$J$3,FALSE),0)</f>
        <v>95</v>
      </c>
      <c r="N85" s="22"/>
      <c r="O85" s="122">
        <f t="shared" si="77"/>
        <v>0</v>
      </c>
      <c r="P85" s="122">
        <f t="shared" si="78"/>
        <v>0</v>
      </c>
      <c r="Q85" s="123">
        <f t="shared" si="79"/>
        <v>0</v>
      </c>
      <c r="R85" s="122">
        <f t="shared" si="80"/>
        <v>0</v>
      </c>
      <c r="S85" s="122">
        <f t="shared" si="81"/>
        <v>0</v>
      </c>
      <c r="T85" s="122">
        <f t="shared" si="82"/>
        <v>0</v>
      </c>
      <c r="U85" s="123">
        <f t="shared" si="83"/>
        <v>0</v>
      </c>
      <c r="V85" s="122">
        <f t="shared" si="84"/>
        <v>0</v>
      </c>
      <c r="W85" s="64"/>
      <c r="X85" s="86">
        <f>IFERROR(VLOOKUP($A85,Rates_F92[],3,FALSE),0)</f>
        <v>100</v>
      </c>
      <c r="Y85" s="148">
        <f t="shared" si="85"/>
        <v>0</v>
      </c>
    </row>
    <row r="86" spans="1:25" outlineLevel="1">
      <c r="A86" s="40" t="s">
        <v>157</v>
      </c>
      <c r="B86" s="13"/>
      <c r="C86" s="116"/>
      <c r="D86" s="116"/>
      <c r="E86" s="117"/>
      <c r="F86" s="116"/>
      <c r="G86" s="116"/>
      <c r="H86" s="116"/>
      <c r="I86" s="117"/>
      <c r="J86" s="116"/>
      <c r="K86" s="22"/>
      <c r="L86" s="118">
        <f t="shared" si="76"/>
        <v>0</v>
      </c>
      <c r="M86" s="98">
        <f>IFERROR(VLOOKUP($A86,Rates_F92[],$J$3,FALSE),0)</f>
        <v>195</v>
      </c>
      <c r="N86" s="22"/>
      <c r="O86" s="122">
        <f t="shared" si="77"/>
        <v>0</v>
      </c>
      <c r="P86" s="122">
        <f t="shared" si="78"/>
        <v>0</v>
      </c>
      <c r="Q86" s="123">
        <f t="shared" si="79"/>
        <v>0</v>
      </c>
      <c r="R86" s="122">
        <f t="shared" si="80"/>
        <v>0</v>
      </c>
      <c r="S86" s="122">
        <f t="shared" si="81"/>
        <v>0</v>
      </c>
      <c r="T86" s="122">
        <f t="shared" si="82"/>
        <v>0</v>
      </c>
      <c r="U86" s="123">
        <f t="shared" si="83"/>
        <v>0</v>
      </c>
      <c r="V86" s="122">
        <f t="shared" si="84"/>
        <v>0</v>
      </c>
      <c r="W86" s="64"/>
      <c r="X86" s="86">
        <f>IFERROR(VLOOKUP($A86,Rates_F92[],3,FALSE),0)</f>
        <v>175</v>
      </c>
      <c r="Y86" s="148">
        <f t="shared" si="85"/>
        <v>0</v>
      </c>
    </row>
    <row r="87" spans="1:25" outlineLevel="1">
      <c r="A87" s="40" t="s">
        <v>158</v>
      </c>
      <c r="B87" s="13"/>
      <c r="C87" s="116"/>
      <c r="D87" s="116"/>
      <c r="E87" s="117"/>
      <c r="F87" s="116"/>
      <c r="G87" s="116"/>
      <c r="H87" s="116"/>
      <c r="I87" s="117"/>
      <c r="J87" s="116"/>
      <c r="K87" s="22"/>
      <c r="L87" s="118">
        <f t="shared" si="76"/>
        <v>0</v>
      </c>
      <c r="M87" s="98">
        <f>IFERROR(VLOOKUP($A87,Rates_F92[],$J$3,FALSE),0)</f>
        <v>95</v>
      </c>
      <c r="N87" s="22"/>
      <c r="O87" s="122">
        <f t="shared" si="77"/>
        <v>0</v>
      </c>
      <c r="P87" s="122">
        <f t="shared" si="78"/>
        <v>0</v>
      </c>
      <c r="Q87" s="123">
        <f t="shared" si="79"/>
        <v>0</v>
      </c>
      <c r="R87" s="122">
        <f t="shared" si="80"/>
        <v>0</v>
      </c>
      <c r="S87" s="122">
        <f t="shared" si="81"/>
        <v>0</v>
      </c>
      <c r="T87" s="122">
        <f t="shared" si="82"/>
        <v>0</v>
      </c>
      <c r="U87" s="123">
        <f t="shared" si="83"/>
        <v>0</v>
      </c>
      <c r="V87" s="122">
        <f t="shared" si="84"/>
        <v>0</v>
      </c>
      <c r="W87" s="64"/>
      <c r="X87" s="86">
        <f>IFERROR(VLOOKUP($A87,Rates_F92[],3,FALSE),0)</f>
        <v>80</v>
      </c>
      <c r="Y87" s="148">
        <f t="shared" si="85"/>
        <v>0</v>
      </c>
    </row>
    <row r="88" spans="1:25" outlineLevel="1">
      <c r="A88" s="40" t="s">
        <v>159</v>
      </c>
      <c r="B88" s="13"/>
      <c r="C88" s="116"/>
      <c r="D88" s="116"/>
      <c r="E88" s="117"/>
      <c r="F88" s="116"/>
      <c r="G88" s="116"/>
      <c r="H88" s="116"/>
      <c r="I88" s="117"/>
      <c r="J88" s="116"/>
      <c r="K88" s="22"/>
      <c r="L88" s="118">
        <f t="shared" si="76"/>
        <v>0</v>
      </c>
      <c r="M88" s="98">
        <f>IFERROR(VLOOKUP($A88,Rates_F92[],$J$3,FALSE),0)</f>
        <v>230</v>
      </c>
      <c r="N88" s="22"/>
      <c r="O88" s="122">
        <f t="shared" si="77"/>
        <v>0</v>
      </c>
      <c r="P88" s="122">
        <f t="shared" si="78"/>
        <v>0</v>
      </c>
      <c r="Q88" s="123">
        <f t="shared" si="79"/>
        <v>0</v>
      </c>
      <c r="R88" s="122">
        <f t="shared" si="80"/>
        <v>0</v>
      </c>
      <c r="S88" s="122">
        <f t="shared" si="81"/>
        <v>0</v>
      </c>
      <c r="T88" s="122">
        <f t="shared" si="82"/>
        <v>0</v>
      </c>
      <c r="U88" s="123">
        <f t="shared" si="83"/>
        <v>0</v>
      </c>
      <c r="V88" s="122">
        <f t="shared" si="84"/>
        <v>0</v>
      </c>
      <c r="W88" s="64"/>
      <c r="X88" s="86">
        <f>IFERROR(VLOOKUP($A88,Rates_F92[],3,FALSE),0)</f>
        <v>225</v>
      </c>
      <c r="Y88" s="148">
        <f t="shared" si="85"/>
        <v>0</v>
      </c>
    </row>
    <row r="89" spans="1:25" outlineLevel="1">
      <c r="A89" s="40" t="s">
        <v>160</v>
      </c>
      <c r="B89" s="13"/>
      <c r="C89" s="116"/>
      <c r="D89" s="116"/>
      <c r="E89" s="117"/>
      <c r="F89" s="116"/>
      <c r="G89" s="116"/>
      <c r="H89" s="116"/>
      <c r="I89" s="117"/>
      <c r="J89" s="116"/>
      <c r="K89" s="22"/>
      <c r="L89" s="118">
        <f t="shared" si="76"/>
        <v>0</v>
      </c>
      <c r="M89" s="98">
        <f>IFERROR(VLOOKUP($A89,Rates_F92[],$J$3,FALSE),0)</f>
        <v>230</v>
      </c>
      <c r="N89" s="22"/>
      <c r="O89" s="122">
        <f t="shared" si="77"/>
        <v>0</v>
      </c>
      <c r="P89" s="122">
        <f t="shared" si="78"/>
        <v>0</v>
      </c>
      <c r="Q89" s="123">
        <f t="shared" si="79"/>
        <v>0</v>
      </c>
      <c r="R89" s="122">
        <f t="shared" si="80"/>
        <v>0</v>
      </c>
      <c r="S89" s="122">
        <f t="shared" si="81"/>
        <v>0</v>
      </c>
      <c r="T89" s="122">
        <f t="shared" si="82"/>
        <v>0</v>
      </c>
      <c r="U89" s="123">
        <f t="shared" si="83"/>
        <v>0</v>
      </c>
      <c r="V89" s="122">
        <f t="shared" si="84"/>
        <v>0</v>
      </c>
      <c r="W89" s="64"/>
      <c r="X89" s="86">
        <f>IFERROR(VLOOKUP($A89,Rates_F92[],3,FALSE),0)</f>
        <v>100</v>
      </c>
      <c r="Y89" s="148">
        <f t="shared" si="85"/>
        <v>0</v>
      </c>
    </row>
    <row r="90" spans="1:25" outlineLevel="1">
      <c r="A90" s="40" t="s">
        <v>36</v>
      </c>
      <c r="B90" s="13"/>
      <c r="C90" s="116"/>
      <c r="D90" s="116"/>
      <c r="E90" s="117"/>
      <c r="F90" s="116">
        <v>80</v>
      </c>
      <c r="G90" s="116"/>
      <c r="H90" s="116"/>
      <c r="I90" s="117"/>
      <c r="J90" s="116"/>
      <c r="K90" s="22"/>
      <c r="L90" s="118">
        <f t="shared" si="76"/>
        <v>80</v>
      </c>
      <c r="M90" s="98">
        <f>IFERROR(VLOOKUP($A90,Rates_F92[],$J$3,FALSE),0)</f>
        <v>135</v>
      </c>
      <c r="N90" s="22"/>
      <c r="O90" s="122">
        <f t="shared" si="77"/>
        <v>0</v>
      </c>
      <c r="P90" s="122">
        <f t="shared" si="78"/>
        <v>0</v>
      </c>
      <c r="Q90" s="123">
        <f t="shared" si="79"/>
        <v>0</v>
      </c>
      <c r="R90" s="122">
        <f t="shared" si="80"/>
        <v>10800</v>
      </c>
      <c r="S90" s="122">
        <f t="shared" si="81"/>
        <v>0</v>
      </c>
      <c r="T90" s="122">
        <f t="shared" si="82"/>
        <v>0</v>
      </c>
      <c r="U90" s="123">
        <f t="shared" si="83"/>
        <v>0</v>
      </c>
      <c r="V90" s="122">
        <f t="shared" si="84"/>
        <v>0</v>
      </c>
      <c r="W90" s="64"/>
      <c r="X90" s="86">
        <f>IFERROR(VLOOKUP($A90,Rates_F92[],3,FALSE),0)</f>
        <v>130</v>
      </c>
      <c r="Y90" s="148">
        <f t="shared" si="85"/>
        <v>10400</v>
      </c>
    </row>
    <row r="91" spans="1:25" outlineLevel="1">
      <c r="A91" s="40" t="s">
        <v>161</v>
      </c>
      <c r="B91" s="13"/>
      <c r="C91" s="116"/>
      <c r="D91" s="116"/>
      <c r="E91" s="117"/>
      <c r="F91" s="116"/>
      <c r="G91" s="116"/>
      <c r="H91" s="116"/>
      <c r="I91" s="117"/>
      <c r="J91" s="116"/>
      <c r="K91" s="22"/>
      <c r="L91" s="118">
        <f t="shared" si="76"/>
        <v>0</v>
      </c>
      <c r="M91" s="98">
        <f>IFERROR(VLOOKUP($A91,Rates_F92[],$J$3,FALSE),0)</f>
        <v>230</v>
      </c>
      <c r="N91" s="22"/>
      <c r="O91" s="122">
        <f t="shared" si="77"/>
        <v>0</v>
      </c>
      <c r="P91" s="122">
        <f t="shared" si="78"/>
        <v>0</v>
      </c>
      <c r="Q91" s="123">
        <f t="shared" si="79"/>
        <v>0</v>
      </c>
      <c r="R91" s="122">
        <f t="shared" si="80"/>
        <v>0</v>
      </c>
      <c r="S91" s="122">
        <f t="shared" si="81"/>
        <v>0</v>
      </c>
      <c r="T91" s="122">
        <f t="shared" si="82"/>
        <v>0</v>
      </c>
      <c r="U91" s="123">
        <f t="shared" si="83"/>
        <v>0</v>
      </c>
      <c r="V91" s="122">
        <f t="shared" si="84"/>
        <v>0</v>
      </c>
      <c r="W91" s="64"/>
      <c r="X91" s="86">
        <f>IFERROR(VLOOKUP($A91,Rates_F92[],3,FALSE),0)</f>
        <v>255</v>
      </c>
      <c r="Y91" s="148">
        <f t="shared" si="85"/>
        <v>0</v>
      </c>
    </row>
    <row r="92" spans="1:25" outlineLevel="1">
      <c r="A92" s="40"/>
      <c r="B92" s="13"/>
      <c r="C92" s="116"/>
      <c r="D92" s="116"/>
      <c r="E92" s="117"/>
      <c r="F92" s="116"/>
      <c r="G92" s="116"/>
      <c r="H92" s="116"/>
      <c r="I92" s="117"/>
      <c r="J92" s="116"/>
      <c r="K92" s="22"/>
      <c r="L92" s="118">
        <f t="shared" si="76"/>
        <v>0</v>
      </c>
      <c r="M92" s="98">
        <f>IFERROR(VLOOKUP($A92,Rates_F92[],$J$3,FALSE),0)</f>
        <v>0</v>
      </c>
      <c r="N92" s="22"/>
      <c r="O92" s="122">
        <f t="shared" si="77"/>
        <v>0</v>
      </c>
      <c r="P92" s="122">
        <f t="shared" si="78"/>
        <v>0</v>
      </c>
      <c r="Q92" s="123">
        <f t="shared" si="79"/>
        <v>0</v>
      </c>
      <c r="R92" s="122">
        <f t="shared" si="80"/>
        <v>0</v>
      </c>
      <c r="S92" s="122">
        <f t="shared" si="81"/>
        <v>0</v>
      </c>
      <c r="T92" s="122">
        <f t="shared" si="82"/>
        <v>0</v>
      </c>
      <c r="U92" s="123">
        <f t="shared" si="83"/>
        <v>0</v>
      </c>
      <c r="V92" s="122">
        <f t="shared" si="84"/>
        <v>0</v>
      </c>
      <c r="W92" s="64"/>
      <c r="X92" s="86">
        <f>IFERROR(VLOOKUP($A92,Rates_F92[],3,FALSE),0)</f>
        <v>0</v>
      </c>
      <c r="Y92" s="148">
        <f t="shared" si="85"/>
        <v>0</v>
      </c>
    </row>
    <row r="93" spans="1:25">
      <c r="A93" s="54"/>
      <c r="B93" s="13"/>
      <c r="C93" s="90">
        <f>SUBTOTAL(9,C81:C92)</f>
        <v>0</v>
      </c>
      <c r="D93" s="90">
        <f t="shared" ref="D93:J93" si="86">SUBTOTAL(9,D81:D92)</f>
        <v>0</v>
      </c>
      <c r="E93" s="91">
        <f t="shared" si="86"/>
        <v>0</v>
      </c>
      <c r="F93" s="90">
        <f>SUBTOTAL(9,F81:F92)</f>
        <v>160</v>
      </c>
      <c r="G93" s="90">
        <f>SUBTOTAL(9,G81:G92)</f>
        <v>0</v>
      </c>
      <c r="H93" s="90">
        <f t="shared" si="86"/>
        <v>0</v>
      </c>
      <c r="I93" s="91">
        <f t="shared" si="86"/>
        <v>0</v>
      </c>
      <c r="J93" s="90">
        <f t="shared" si="86"/>
        <v>0</v>
      </c>
      <c r="K93" s="22"/>
      <c r="L93" s="119">
        <f t="shared" si="76"/>
        <v>160</v>
      </c>
      <c r="M93" s="152"/>
      <c r="N93" s="22"/>
      <c r="O93" s="105">
        <f t="shared" ref="O93:V93" si="87">SUBTOTAL(9,O81:O92)</f>
        <v>0</v>
      </c>
      <c r="P93" s="105">
        <f t="shared" si="87"/>
        <v>0</v>
      </c>
      <c r="Q93" s="106">
        <f t="shared" si="87"/>
        <v>0</v>
      </c>
      <c r="R93" s="105">
        <f>SUBTOTAL(9,R81:R92)</f>
        <v>29200</v>
      </c>
      <c r="S93" s="105">
        <f>SUBTOTAL(9,S81:S92)</f>
        <v>0</v>
      </c>
      <c r="T93" s="105">
        <f t="shared" si="87"/>
        <v>0</v>
      </c>
      <c r="U93" s="106">
        <f t="shared" si="87"/>
        <v>0</v>
      </c>
      <c r="V93" s="105">
        <f t="shared" si="87"/>
        <v>0</v>
      </c>
      <c r="W93" s="64"/>
      <c r="X93" s="86"/>
      <c r="Y93" s="105">
        <f>SUBTOTAL(9,Y81:Y92)</f>
        <v>26400</v>
      </c>
    </row>
    <row r="94" spans="1:25">
      <c r="A94" s="48" t="s">
        <v>162</v>
      </c>
      <c r="B94" s="13"/>
      <c r="C94" s="92"/>
      <c r="D94" s="92"/>
      <c r="E94" s="93"/>
      <c r="F94" s="92"/>
      <c r="G94" s="92"/>
      <c r="H94" s="92"/>
      <c r="I94" s="93"/>
      <c r="J94" s="92"/>
      <c r="K94" s="22"/>
      <c r="L94" s="118"/>
      <c r="M94" s="152"/>
      <c r="N94" s="22"/>
      <c r="O94" s="107"/>
      <c r="P94" s="107"/>
      <c r="Q94" s="108"/>
      <c r="R94" s="107"/>
      <c r="S94" s="107"/>
      <c r="T94" s="107"/>
      <c r="U94" s="108"/>
      <c r="V94" s="107"/>
      <c r="W94" s="64"/>
      <c r="X94" s="86"/>
      <c r="Y94" s="64"/>
    </row>
    <row r="95" spans="1:25" ht="16" outlineLevel="1">
      <c r="A95" s="41" t="s">
        <v>152</v>
      </c>
      <c r="B95" s="13"/>
      <c r="C95" s="116"/>
      <c r="D95" s="116"/>
      <c r="E95" s="117"/>
      <c r="F95" s="116"/>
      <c r="G95" s="116"/>
      <c r="H95" s="116"/>
      <c r="I95" s="117"/>
      <c r="J95" s="116"/>
      <c r="K95" s="22"/>
      <c r="L95" s="118">
        <f t="shared" ref="L95:L103" si="88">SUM(C95:J95)</f>
        <v>0</v>
      </c>
      <c r="M95" s="98">
        <f>IFERROR(VLOOKUP($A95,Rates_F92[],$J$3,FALSE),0)</f>
        <v>195</v>
      </c>
      <c r="N95" s="22"/>
      <c r="O95" s="122">
        <f t="shared" ref="O95:P101" si="89">C95*$M95</f>
        <v>0</v>
      </c>
      <c r="P95" s="122">
        <f t="shared" si="89"/>
        <v>0</v>
      </c>
      <c r="Q95" s="123">
        <f t="shared" ref="Q95:Q102" si="90">E95*$M95</f>
        <v>0</v>
      </c>
      <c r="R95" s="122">
        <f t="shared" ref="R95:S102" si="91">F95*$M95</f>
        <v>0</v>
      </c>
      <c r="S95" s="122">
        <f t="shared" si="91"/>
        <v>0</v>
      </c>
      <c r="T95" s="122">
        <f t="shared" ref="T95:T102" si="92">H95*$M95</f>
        <v>0</v>
      </c>
      <c r="U95" s="123">
        <f t="shared" ref="U95:U102" si="93">I95*$M95</f>
        <v>0</v>
      </c>
      <c r="V95" s="122">
        <f t="shared" ref="V95:V102" si="94">J95*$M95</f>
        <v>0</v>
      </c>
      <c r="W95" s="64"/>
      <c r="X95" s="86">
        <f>IFERROR(VLOOKUP($A95,Rates_F92[],3,FALSE),0)</f>
        <v>200</v>
      </c>
      <c r="Y95" s="148">
        <f t="shared" ref="Y95:Y102" si="95">SUM(C95:J95)*X95</f>
        <v>0</v>
      </c>
    </row>
    <row r="96" spans="1:25" ht="16" outlineLevel="1">
      <c r="A96" s="41" t="s">
        <v>163</v>
      </c>
      <c r="B96" s="13"/>
      <c r="C96" s="116"/>
      <c r="D96" s="116"/>
      <c r="E96" s="117"/>
      <c r="F96" s="116"/>
      <c r="G96" s="116"/>
      <c r="H96" s="116"/>
      <c r="I96" s="117">
        <v>110</v>
      </c>
      <c r="J96" s="116"/>
      <c r="K96" s="22"/>
      <c r="L96" s="118">
        <f t="shared" si="88"/>
        <v>110</v>
      </c>
      <c r="M96" s="98">
        <f>IFERROR(VLOOKUP($A96,Rates_F92[],$J$3,FALSE),0)</f>
        <v>95</v>
      </c>
      <c r="N96" s="22"/>
      <c r="O96" s="122">
        <f t="shared" si="89"/>
        <v>0</v>
      </c>
      <c r="P96" s="122">
        <f t="shared" si="89"/>
        <v>0</v>
      </c>
      <c r="Q96" s="123">
        <f t="shared" si="90"/>
        <v>0</v>
      </c>
      <c r="R96" s="122">
        <f t="shared" si="91"/>
        <v>0</v>
      </c>
      <c r="S96" s="122">
        <f t="shared" si="91"/>
        <v>0</v>
      </c>
      <c r="T96" s="122">
        <f t="shared" si="92"/>
        <v>0</v>
      </c>
      <c r="U96" s="123">
        <f t="shared" si="93"/>
        <v>10450</v>
      </c>
      <c r="V96" s="122">
        <f t="shared" si="94"/>
        <v>0</v>
      </c>
      <c r="W96" s="64"/>
      <c r="X96" s="86">
        <f>IFERROR(VLOOKUP($A96,Rates_F92[],3,FALSE),0)</f>
        <v>95</v>
      </c>
      <c r="Y96" s="148">
        <f t="shared" si="95"/>
        <v>10450</v>
      </c>
    </row>
    <row r="97" spans="1:25" ht="16" outlineLevel="1">
      <c r="A97" s="41" t="s">
        <v>152</v>
      </c>
      <c r="B97" s="13"/>
      <c r="C97" s="116"/>
      <c r="D97" s="116"/>
      <c r="E97" s="117"/>
      <c r="F97" s="116"/>
      <c r="G97" s="116"/>
      <c r="H97" s="116"/>
      <c r="I97" s="117"/>
      <c r="J97" s="116"/>
      <c r="K97" s="22"/>
      <c r="L97" s="118">
        <f t="shared" si="88"/>
        <v>0</v>
      </c>
      <c r="M97" s="98">
        <f>IFERROR(VLOOKUP($A97,Rates_F92[],$J$3,FALSE),0)</f>
        <v>195</v>
      </c>
      <c r="N97" s="22"/>
      <c r="O97" s="122">
        <f t="shared" si="89"/>
        <v>0</v>
      </c>
      <c r="P97" s="122">
        <f t="shared" si="89"/>
        <v>0</v>
      </c>
      <c r="Q97" s="123">
        <f t="shared" si="90"/>
        <v>0</v>
      </c>
      <c r="R97" s="122">
        <f t="shared" si="91"/>
        <v>0</v>
      </c>
      <c r="S97" s="122">
        <f t="shared" si="91"/>
        <v>0</v>
      </c>
      <c r="T97" s="122">
        <f t="shared" si="92"/>
        <v>0</v>
      </c>
      <c r="U97" s="123">
        <f t="shared" si="93"/>
        <v>0</v>
      </c>
      <c r="V97" s="122">
        <f t="shared" si="94"/>
        <v>0</v>
      </c>
      <c r="W97" s="64"/>
      <c r="X97" s="86">
        <f>IFERROR(VLOOKUP($A97,Rates_F92[],3,FALSE),0)</f>
        <v>200</v>
      </c>
      <c r="Y97" s="148">
        <f t="shared" si="95"/>
        <v>0</v>
      </c>
    </row>
    <row r="98" spans="1:25" outlineLevel="1">
      <c r="A98" s="40" t="s">
        <v>164</v>
      </c>
      <c r="B98" s="13"/>
      <c r="C98" s="116"/>
      <c r="D98" s="116"/>
      <c r="E98" s="117"/>
      <c r="F98" s="116"/>
      <c r="G98" s="116"/>
      <c r="H98" s="116"/>
      <c r="I98" s="117"/>
      <c r="J98" s="116"/>
      <c r="K98" s="22"/>
      <c r="L98" s="118">
        <f t="shared" si="88"/>
        <v>0</v>
      </c>
      <c r="M98" s="98">
        <f>IFERROR(VLOOKUP($A98,Rates_F92[],$J$3,FALSE),0)</f>
        <v>295</v>
      </c>
      <c r="N98" s="22"/>
      <c r="O98" s="122">
        <f t="shared" si="89"/>
        <v>0</v>
      </c>
      <c r="P98" s="122">
        <f t="shared" si="89"/>
        <v>0</v>
      </c>
      <c r="Q98" s="123">
        <f t="shared" si="90"/>
        <v>0</v>
      </c>
      <c r="R98" s="122">
        <f t="shared" si="91"/>
        <v>0</v>
      </c>
      <c r="S98" s="122">
        <f t="shared" si="91"/>
        <v>0</v>
      </c>
      <c r="T98" s="122">
        <f t="shared" si="92"/>
        <v>0</v>
      </c>
      <c r="U98" s="123">
        <f t="shared" si="93"/>
        <v>0</v>
      </c>
      <c r="V98" s="122">
        <f t="shared" si="94"/>
        <v>0</v>
      </c>
      <c r="W98" s="64"/>
      <c r="X98" s="86">
        <f>IFERROR(VLOOKUP($A98,Rates_F92[],3,FALSE),0)</f>
        <v>325</v>
      </c>
      <c r="Y98" s="148">
        <f t="shared" si="95"/>
        <v>0</v>
      </c>
    </row>
    <row r="99" spans="1:25" outlineLevel="1">
      <c r="A99" s="40" t="s">
        <v>165</v>
      </c>
      <c r="B99" s="13"/>
      <c r="C99" s="116"/>
      <c r="D99" s="116"/>
      <c r="E99" s="117"/>
      <c r="F99" s="116"/>
      <c r="G99" s="116"/>
      <c r="H99" s="116"/>
      <c r="I99" s="117"/>
      <c r="J99" s="116"/>
      <c r="K99" s="22"/>
      <c r="L99" s="118">
        <f t="shared" si="88"/>
        <v>0</v>
      </c>
      <c r="M99" s="98">
        <f>IFERROR(VLOOKUP($A99,Rates_F92[],$J$3,FALSE),0)</f>
        <v>375</v>
      </c>
      <c r="N99" s="22"/>
      <c r="O99" s="122">
        <f t="shared" si="89"/>
        <v>0</v>
      </c>
      <c r="P99" s="122">
        <f t="shared" si="89"/>
        <v>0</v>
      </c>
      <c r="Q99" s="123">
        <f t="shared" si="90"/>
        <v>0</v>
      </c>
      <c r="R99" s="122">
        <f t="shared" si="91"/>
        <v>0</v>
      </c>
      <c r="S99" s="122">
        <f t="shared" si="91"/>
        <v>0</v>
      </c>
      <c r="T99" s="122">
        <f t="shared" si="92"/>
        <v>0</v>
      </c>
      <c r="U99" s="123">
        <f t="shared" si="93"/>
        <v>0</v>
      </c>
      <c r="V99" s="122">
        <f t="shared" si="94"/>
        <v>0</v>
      </c>
      <c r="W99" s="64"/>
      <c r="X99" s="86">
        <f>IFERROR(VLOOKUP($A99,Rates_F92[],3,FALSE),0)</f>
        <v>400</v>
      </c>
      <c r="Y99" s="148">
        <f t="shared" si="95"/>
        <v>0</v>
      </c>
    </row>
    <row r="100" spans="1:25" outlineLevel="1">
      <c r="A100" s="40"/>
      <c r="B100" s="13"/>
      <c r="C100" s="116"/>
      <c r="D100" s="116"/>
      <c r="E100" s="117"/>
      <c r="F100" s="116"/>
      <c r="G100" s="116"/>
      <c r="H100" s="116"/>
      <c r="I100" s="117"/>
      <c r="J100" s="116"/>
      <c r="K100" s="22"/>
      <c r="L100" s="118">
        <f t="shared" si="88"/>
        <v>0</v>
      </c>
      <c r="M100" s="98">
        <f>IFERROR(VLOOKUP($A100,Rates_F92[],$J$3,FALSE),0)</f>
        <v>0</v>
      </c>
      <c r="N100" s="22"/>
      <c r="O100" s="122">
        <f t="shared" si="89"/>
        <v>0</v>
      </c>
      <c r="P100" s="122">
        <f t="shared" si="89"/>
        <v>0</v>
      </c>
      <c r="Q100" s="123">
        <f t="shared" si="90"/>
        <v>0</v>
      </c>
      <c r="R100" s="122">
        <f t="shared" si="91"/>
        <v>0</v>
      </c>
      <c r="S100" s="122">
        <f t="shared" si="91"/>
        <v>0</v>
      </c>
      <c r="T100" s="122">
        <f t="shared" si="92"/>
        <v>0</v>
      </c>
      <c r="U100" s="123">
        <f t="shared" si="93"/>
        <v>0</v>
      </c>
      <c r="V100" s="122">
        <f t="shared" si="94"/>
        <v>0</v>
      </c>
      <c r="W100" s="64"/>
      <c r="X100" s="86">
        <f>IFERROR(VLOOKUP($A100,Rates_F92[],3,FALSE),0)</f>
        <v>0</v>
      </c>
      <c r="Y100" s="148">
        <f t="shared" si="95"/>
        <v>0</v>
      </c>
    </row>
    <row r="101" spans="1:25" outlineLevel="1">
      <c r="A101" s="40"/>
      <c r="B101" s="13"/>
      <c r="C101" s="116"/>
      <c r="D101" s="116"/>
      <c r="E101" s="117"/>
      <c r="F101" s="116"/>
      <c r="G101" s="116"/>
      <c r="H101" s="116"/>
      <c r="I101" s="117"/>
      <c r="J101" s="116"/>
      <c r="K101" s="22"/>
      <c r="L101" s="118">
        <f t="shared" si="88"/>
        <v>0</v>
      </c>
      <c r="M101" s="98">
        <f>IFERROR(VLOOKUP($A101,Rates_F92[],$J$3,FALSE),0)</f>
        <v>0</v>
      </c>
      <c r="N101" s="22"/>
      <c r="O101" s="122">
        <f t="shared" si="89"/>
        <v>0</v>
      </c>
      <c r="P101" s="122">
        <f t="shared" si="89"/>
        <v>0</v>
      </c>
      <c r="Q101" s="123">
        <f t="shared" si="90"/>
        <v>0</v>
      </c>
      <c r="R101" s="122">
        <f t="shared" si="91"/>
        <v>0</v>
      </c>
      <c r="S101" s="122">
        <f t="shared" si="91"/>
        <v>0</v>
      </c>
      <c r="T101" s="122">
        <f t="shared" si="92"/>
        <v>0</v>
      </c>
      <c r="U101" s="123">
        <f t="shared" si="93"/>
        <v>0</v>
      </c>
      <c r="V101" s="122">
        <f t="shared" si="94"/>
        <v>0</v>
      </c>
      <c r="W101" s="64"/>
      <c r="X101" s="86">
        <f>IFERROR(VLOOKUP($A101,Rates_F92[],3,FALSE),0)</f>
        <v>0</v>
      </c>
      <c r="Y101" s="148">
        <f t="shared" si="95"/>
        <v>0</v>
      </c>
    </row>
    <row r="102" spans="1:25" outlineLevel="1">
      <c r="A102" s="40"/>
      <c r="B102" s="13"/>
      <c r="C102" s="116"/>
      <c r="D102" s="116"/>
      <c r="E102" s="117"/>
      <c r="F102" s="116"/>
      <c r="G102" s="116"/>
      <c r="H102" s="116"/>
      <c r="I102" s="117"/>
      <c r="J102" s="116"/>
      <c r="K102" s="22"/>
      <c r="L102" s="118">
        <f t="shared" si="88"/>
        <v>0</v>
      </c>
      <c r="M102" s="98">
        <f>IFERROR(VLOOKUP($A102,Rates_F92[],$J$3,FALSE),0)</f>
        <v>0</v>
      </c>
      <c r="N102" s="22"/>
      <c r="O102" s="122">
        <f>C102*$M102</f>
        <v>0</v>
      </c>
      <c r="P102" s="122">
        <f t="shared" ref="P102" si="96">D102*$M102</f>
        <v>0</v>
      </c>
      <c r="Q102" s="123">
        <f t="shared" si="90"/>
        <v>0</v>
      </c>
      <c r="R102" s="122">
        <f t="shared" si="91"/>
        <v>0</v>
      </c>
      <c r="S102" s="122">
        <f t="shared" si="91"/>
        <v>0</v>
      </c>
      <c r="T102" s="122">
        <f t="shared" si="92"/>
        <v>0</v>
      </c>
      <c r="U102" s="123">
        <f t="shared" si="93"/>
        <v>0</v>
      </c>
      <c r="V102" s="122">
        <f t="shared" si="94"/>
        <v>0</v>
      </c>
      <c r="W102" s="64"/>
      <c r="X102" s="86">
        <f>IFERROR(VLOOKUP($A102,Rates_F92[],3,FALSE),0)</f>
        <v>0</v>
      </c>
      <c r="Y102" s="148">
        <f t="shared" si="95"/>
        <v>0</v>
      </c>
    </row>
    <row r="103" spans="1:25">
      <c r="A103" s="54"/>
      <c r="B103" s="13"/>
      <c r="C103" s="90">
        <f t="shared" ref="C103:J103" si="97">SUBTOTAL(9,C95:C102)</f>
        <v>0</v>
      </c>
      <c r="D103" s="90">
        <f t="shared" si="97"/>
        <v>0</v>
      </c>
      <c r="E103" s="91">
        <f t="shared" si="97"/>
        <v>0</v>
      </c>
      <c r="F103" s="90">
        <f>SUBTOTAL(9,F95:F102)</f>
        <v>0</v>
      </c>
      <c r="G103" s="90">
        <f>SUBTOTAL(9,G95:G102)</f>
        <v>0</v>
      </c>
      <c r="H103" s="90">
        <f t="shared" si="97"/>
        <v>0</v>
      </c>
      <c r="I103" s="91">
        <f t="shared" si="97"/>
        <v>110</v>
      </c>
      <c r="J103" s="90">
        <f t="shared" si="97"/>
        <v>0</v>
      </c>
      <c r="K103" s="22"/>
      <c r="L103" s="119">
        <f t="shared" si="88"/>
        <v>110</v>
      </c>
      <c r="M103" s="152"/>
      <c r="N103" s="22"/>
      <c r="O103" s="105">
        <f t="shared" ref="O103:V103" si="98">SUBTOTAL(9,O95:O102)</f>
        <v>0</v>
      </c>
      <c r="P103" s="105">
        <f t="shared" si="98"/>
        <v>0</v>
      </c>
      <c r="Q103" s="106">
        <f t="shared" si="98"/>
        <v>0</v>
      </c>
      <c r="R103" s="105">
        <f>SUBTOTAL(9,R95:R102)</f>
        <v>0</v>
      </c>
      <c r="S103" s="105">
        <f>SUBTOTAL(9,S95:S102)</f>
        <v>0</v>
      </c>
      <c r="T103" s="105">
        <f t="shared" si="98"/>
        <v>0</v>
      </c>
      <c r="U103" s="106">
        <f t="shared" si="98"/>
        <v>10450</v>
      </c>
      <c r="V103" s="105">
        <f t="shared" si="98"/>
        <v>0</v>
      </c>
      <c r="W103" s="64"/>
      <c r="X103" s="86"/>
      <c r="Y103" s="105">
        <f>SUBTOTAL(9,Y95:Y102)</f>
        <v>10450</v>
      </c>
    </row>
    <row r="104" spans="1:25">
      <c r="A104" s="48" t="s">
        <v>166</v>
      </c>
      <c r="B104" s="13"/>
      <c r="C104" s="92"/>
      <c r="D104" s="92"/>
      <c r="E104" s="93"/>
      <c r="F104" s="92"/>
      <c r="G104" s="92"/>
      <c r="H104" s="92"/>
      <c r="I104" s="93"/>
      <c r="J104" s="92"/>
      <c r="K104" s="22"/>
      <c r="L104" s="118"/>
      <c r="M104" s="152"/>
      <c r="N104" s="22"/>
      <c r="O104" s="107"/>
      <c r="P104" s="107"/>
      <c r="Q104" s="108"/>
      <c r="R104" s="107"/>
      <c r="S104" s="107"/>
      <c r="T104" s="107"/>
      <c r="U104" s="108"/>
      <c r="V104" s="107"/>
      <c r="W104" s="64"/>
      <c r="X104" s="86"/>
      <c r="Y104" s="64"/>
    </row>
    <row r="105" spans="1:25" ht="16" outlineLevel="1">
      <c r="A105" s="41" t="s">
        <v>167</v>
      </c>
      <c r="B105" s="13"/>
      <c r="C105" s="116"/>
      <c r="D105" s="116"/>
      <c r="E105" s="117"/>
      <c r="F105" s="116"/>
      <c r="G105" s="116"/>
      <c r="H105" s="116"/>
      <c r="I105" s="117"/>
      <c r="J105" s="116"/>
      <c r="K105" s="22"/>
      <c r="L105" s="118">
        <f t="shared" ref="L105:L117" si="99">SUM(C105:J105)</f>
        <v>0</v>
      </c>
      <c r="M105" s="98">
        <f>IFERROR(VLOOKUP($A105,Rates_F92[],$J$3,FALSE),0)</f>
        <v>135</v>
      </c>
      <c r="N105" s="22"/>
      <c r="O105" s="122">
        <f t="shared" ref="O105:O116" si="100">C105*$M105</f>
        <v>0</v>
      </c>
      <c r="P105" s="122">
        <f t="shared" ref="P105:P116" si="101">D105*$M105</f>
        <v>0</v>
      </c>
      <c r="Q105" s="123">
        <f t="shared" ref="Q105:Q116" si="102">E105*$M105</f>
        <v>0</v>
      </c>
      <c r="R105" s="122">
        <f t="shared" ref="R105:R116" si="103">F105*$M105</f>
        <v>0</v>
      </c>
      <c r="S105" s="122">
        <f t="shared" ref="S105:S116" si="104">G105*$M105</f>
        <v>0</v>
      </c>
      <c r="T105" s="122">
        <f t="shared" ref="T105:T116" si="105">H105*$M105</f>
        <v>0</v>
      </c>
      <c r="U105" s="123">
        <f t="shared" ref="U105:U116" si="106">I105*$M105</f>
        <v>0</v>
      </c>
      <c r="V105" s="122">
        <f t="shared" ref="V105:V116" si="107">J105*$M105</f>
        <v>0</v>
      </c>
      <c r="W105" s="64"/>
      <c r="X105" s="86">
        <f>IFERROR(VLOOKUP($A105,Rates_F92[],3,FALSE),0)</f>
        <v>85</v>
      </c>
      <c r="Y105" s="148">
        <f t="shared" ref="Y105:Y116" si="108">SUM(C105:J105)*X105</f>
        <v>0</v>
      </c>
    </row>
    <row r="106" spans="1:25" ht="16" outlineLevel="1">
      <c r="A106" s="41" t="s">
        <v>168</v>
      </c>
      <c r="B106" s="13" t="s">
        <v>169</v>
      </c>
      <c r="C106" s="116"/>
      <c r="D106" s="116"/>
      <c r="E106" s="117"/>
      <c r="F106" s="116"/>
      <c r="G106" s="116">
        <v>350</v>
      </c>
      <c r="H106" s="116"/>
      <c r="I106" s="117"/>
      <c r="J106" s="116"/>
      <c r="K106" s="22"/>
      <c r="L106" s="118">
        <f t="shared" si="99"/>
        <v>350</v>
      </c>
      <c r="M106" s="98">
        <f>IFERROR(VLOOKUP($A106,Rates_F92[],$J$3,FALSE),0)</f>
        <v>135</v>
      </c>
      <c r="N106" s="22"/>
      <c r="O106" s="122">
        <f t="shared" si="100"/>
        <v>0</v>
      </c>
      <c r="P106" s="122">
        <f t="shared" si="101"/>
        <v>0</v>
      </c>
      <c r="Q106" s="123">
        <f t="shared" si="102"/>
        <v>0</v>
      </c>
      <c r="R106" s="122">
        <f t="shared" si="103"/>
        <v>0</v>
      </c>
      <c r="S106" s="122">
        <f t="shared" si="104"/>
        <v>47250</v>
      </c>
      <c r="T106" s="122">
        <f t="shared" si="105"/>
        <v>0</v>
      </c>
      <c r="U106" s="123">
        <f t="shared" si="106"/>
        <v>0</v>
      </c>
      <c r="V106" s="122">
        <f t="shared" si="107"/>
        <v>0</v>
      </c>
      <c r="W106" s="64"/>
      <c r="X106" s="86">
        <f>IFERROR(VLOOKUP($A106,Rates_F92[],3,FALSE),0)</f>
        <v>100</v>
      </c>
      <c r="Y106" s="148">
        <f t="shared" si="108"/>
        <v>35000</v>
      </c>
    </row>
    <row r="107" spans="1:25" ht="16" outlineLevel="1">
      <c r="A107" s="41" t="s">
        <v>170</v>
      </c>
      <c r="B107" s="13"/>
      <c r="C107" s="116"/>
      <c r="D107" s="116"/>
      <c r="E107" s="117"/>
      <c r="F107" s="116"/>
      <c r="G107" s="116"/>
      <c r="H107" s="116"/>
      <c r="I107" s="117"/>
      <c r="J107" s="116"/>
      <c r="K107" s="22"/>
      <c r="L107" s="118">
        <f t="shared" si="99"/>
        <v>0</v>
      </c>
      <c r="M107" s="98">
        <f>IFERROR(VLOOKUP($A107,Rates_F92[],$J$3,FALSE),0)</f>
        <v>230</v>
      </c>
      <c r="N107" s="22"/>
      <c r="O107" s="122">
        <f t="shared" si="100"/>
        <v>0</v>
      </c>
      <c r="P107" s="122">
        <f t="shared" si="101"/>
        <v>0</v>
      </c>
      <c r="Q107" s="123">
        <f t="shared" si="102"/>
        <v>0</v>
      </c>
      <c r="R107" s="122">
        <f t="shared" si="103"/>
        <v>0</v>
      </c>
      <c r="S107" s="122">
        <f t="shared" si="104"/>
        <v>0</v>
      </c>
      <c r="T107" s="122">
        <f t="shared" si="105"/>
        <v>0</v>
      </c>
      <c r="U107" s="123">
        <f t="shared" si="106"/>
        <v>0</v>
      </c>
      <c r="V107" s="122">
        <f t="shared" si="107"/>
        <v>0</v>
      </c>
      <c r="W107" s="64"/>
      <c r="X107" s="86">
        <f>IFERROR(VLOOKUP($A107,Rates_F92[],3,FALSE),0)</f>
        <v>225</v>
      </c>
      <c r="Y107" s="148">
        <f t="shared" si="108"/>
        <v>0</v>
      </c>
    </row>
    <row r="108" spans="1:25" outlineLevel="1">
      <c r="A108" s="50" t="s">
        <v>171</v>
      </c>
      <c r="B108" s="13" t="s">
        <v>172</v>
      </c>
      <c r="C108" s="116"/>
      <c r="D108" s="116"/>
      <c r="E108" s="117"/>
      <c r="F108" s="116"/>
      <c r="G108" s="116"/>
      <c r="H108" s="116"/>
      <c r="I108" s="117"/>
      <c r="J108" s="116"/>
      <c r="K108" s="22"/>
      <c r="L108" s="118">
        <f t="shared" si="99"/>
        <v>0</v>
      </c>
      <c r="M108" s="98">
        <f>IFERROR(VLOOKUP($A108,Rates_F92[],$J$3,FALSE),0)</f>
        <v>195</v>
      </c>
      <c r="N108" s="22"/>
      <c r="O108" s="122">
        <f t="shared" si="100"/>
        <v>0</v>
      </c>
      <c r="P108" s="122">
        <f t="shared" si="101"/>
        <v>0</v>
      </c>
      <c r="Q108" s="123">
        <f t="shared" si="102"/>
        <v>0</v>
      </c>
      <c r="R108" s="122">
        <f t="shared" si="103"/>
        <v>0</v>
      </c>
      <c r="S108" s="122">
        <f t="shared" si="104"/>
        <v>0</v>
      </c>
      <c r="T108" s="122">
        <f t="shared" si="105"/>
        <v>0</v>
      </c>
      <c r="U108" s="123">
        <f t="shared" si="106"/>
        <v>0</v>
      </c>
      <c r="V108" s="122">
        <f t="shared" si="107"/>
        <v>0</v>
      </c>
      <c r="W108" s="64"/>
      <c r="X108" s="86">
        <f>IFERROR(VLOOKUP($A108,Rates_F92[],3,FALSE),0)</f>
        <v>150</v>
      </c>
      <c r="Y108" s="148">
        <f t="shared" si="108"/>
        <v>0</v>
      </c>
    </row>
    <row r="109" spans="1:25" ht="16" outlineLevel="1">
      <c r="A109" s="41" t="s">
        <v>170</v>
      </c>
      <c r="B109" s="13"/>
      <c r="C109" s="116"/>
      <c r="D109" s="116"/>
      <c r="E109" s="117"/>
      <c r="F109" s="116"/>
      <c r="G109" s="116"/>
      <c r="H109" s="116"/>
      <c r="I109" s="117"/>
      <c r="J109" s="116"/>
      <c r="K109" s="22"/>
      <c r="L109" s="118">
        <f t="shared" si="99"/>
        <v>0</v>
      </c>
      <c r="M109" s="98">
        <f>IFERROR(VLOOKUP($A109,Rates_F92[],$J$3,FALSE),0)</f>
        <v>230</v>
      </c>
      <c r="N109" s="22"/>
      <c r="O109" s="122">
        <f t="shared" si="100"/>
        <v>0</v>
      </c>
      <c r="P109" s="122">
        <f t="shared" si="101"/>
        <v>0</v>
      </c>
      <c r="Q109" s="123">
        <f t="shared" si="102"/>
        <v>0</v>
      </c>
      <c r="R109" s="122">
        <f t="shared" si="103"/>
        <v>0</v>
      </c>
      <c r="S109" s="122">
        <f t="shared" si="104"/>
        <v>0</v>
      </c>
      <c r="T109" s="122">
        <f t="shared" si="105"/>
        <v>0</v>
      </c>
      <c r="U109" s="123">
        <f t="shared" si="106"/>
        <v>0</v>
      </c>
      <c r="V109" s="122">
        <f t="shared" si="107"/>
        <v>0</v>
      </c>
      <c r="W109" s="64"/>
      <c r="X109" s="86">
        <f>IFERROR(VLOOKUP($A109,Rates_F92[],3,FALSE),0)</f>
        <v>225</v>
      </c>
      <c r="Y109" s="148">
        <f t="shared" si="108"/>
        <v>0</v>
      </c>
    </row>
    <row r="110" spans="1:25" ht="16" outlineLevel="1">
      <c r="A110" s="41" t="s">
        <v>173</v>
      </c>
      <c r="B110" s="13" t="s">
        <v>174</v>
      </c>
      <c r="C110" s="116"/>
      <c r="D110" s="116"/>
      <c r="E110" s="117"/>
      <c r="F110" s="116"/>
      <c r="G110" s="116">
        <v>12</v>
      </c>
      <c r="H110" s="116"/>
      <c r="I110" s="117"/>
      <c r="J110" s="116"/>
      <c r="K110" s="22"/>
      <c r="L110" s="118">
        <f t="shared" si="99"/>
        <v>12</v>
      </c>
      <c r="M110" s="98">
        <f>IFERROR(VLOOKUP($A110,Rates_F92[],$J$3,FALSE),0)</f>
        <v>295</v>
      </c>
      <c r="N110" s="22"/>
      <c r="O110" s="122">
        <f t="shared" si="100"/>
        <v>0</v>
      </c>
      <c r="P110" s="122">
        <f t="shared" si="101"/>
        <v>0</v>
      </c>
      <c r="Q110" s="123">
        <f t="shared" si="102"/>
        <v>0</v>
      </c>
      <c r="R110" s="122">
        <f t="shared" si="103"/>
        <v>0</v>
      </c>
      <c r="S110" s="122">
        <f t="shared" si="104"/>
        <v>3540</v>
      </c>
      <c r="T110" s="122">
        <f t="shared" si="105"/>
        <v>0</v>
      </c>
      <c r="U110" s="123">
        <f t="shared" si="106"/>
        <v>0</v>
      </c>
      <c r="V110" s="122">
        <f t="shared" si="107"/>
        <v>0</v>
      </c>
      <c r="W110" s="64"/>
      <c r="X110" s="86">
        <f>IFERROR(VLOOKUP($A110,Rates_F92[],3,FALSE),0)</f>
        <v>275</v>
      </c>
      <c r="Y110" s="148">
        <f t="shared" si="108"/>
        <v>3300</v>
      </c>
    </row>
    <row r="111" spans="1:25" outlineLevel="1">
      <c r="A111" s="50" t="s">
        <v>175</v>
      </c>
      <c r="B111" s="13"/>
      <c r="C111" s="116"/>
      <c r="D111" s="116"/>
      <c r="E111" s="117"/>
      <c r="F111" s="116"/>
      <c r="G111" s="116"/>
      <c r="H111" s="116"/>
      <c r="I111" s="117"/>
      <c r="J111" s="116"/>
      <c r="K111" s="22"/>
      <c r="L111" s="118">
        <f t="shared" si="99"/>
        <v>0</v>
      </c>
      <c r="M111" s="98">
        <f>IFERROR(VLOOKUP($A111,Rates_F92[],$J$3,FALSE),0)</f>
        <v>340</v>
      </c>
      <c r="N111" s="22"/>
      <c r="O111" s="122">
        <f t="shared" si="100"/>
        <v>0</v>
      </c>
      <c r="P111" s="122">
        <f t="shared" si="101"/>
        <v>0</v>
      </c>
      <c r="Q111" s="123">
        <f t="shared" si="102"/>
        <v>0</v>
      </c>
      <c r="R111" s="122">
        <f t="shared" si="103"/>
        <v>0</v>
      </c>
      <c r="S111" s="122">
        <f t="shared" si="104"/>
        <v>0</v>
      </c>
      <c r="T111" s="122">
        <f t="shared" si="105"/>
        <v>0</v>
      </c>
      <c r="U111" s="123">
        <f t="shared" si="106"/>
        <v>0</v>
      </c>
      <c r="V111" s="122">
        <f t="shared" si="107"/>
        <v>0</v>
      </c>
      <c r="W111" s="64"/>
      <c r="X111" s="86">
        <f>IFERROR(VLOOKUP($A111,Rates_F92[],3,FALSE),0)</f>
        <v>325</v>
      </c>
      <c r="Y111" s="148">
        <f t="shared" si="108"/>
        <v>0</v>
      </c>
    </row>
    <row r="112" spans="1:25" outlineLevel="1">
      <c r="A112" s="50" t="s">
        <v>110</v>
      </c>
      <c r="B112" s="13"/>
      <c r="C112" s="116"/>
      <c r="D112" s="116"/>
      <c r="E112" s="117"/>
      <c r="F112" s="116"/>
      <c r="G112" s="116"/>
      <c r="H112" s="116"/>
      <c r="I112" s="117"/>
      <c r="J112" s="116"/>
      <c r="K112" s="22"/>
      <c r="L112" s="118">
        <f t="shared" si="99"/>
        <v>0</v>
      </c>
      <c r="M112" s="98">
        <f>IFERROR(VLOOKUP($A112,Rates_F92[],$J$3,FALSE),0)</f>
        <v>0</v>
      </c>
      <c r="N112" s="22"/>
      <c r="O112" s="122">
        <f t="shared" si="100"/>
        <v>0</v>
      </c>
      <c r="P112" s="122">
        <f t="shared" si="101"/>
        <v>0</v>
      </c>
      <c r="Q112" s="123">
        <f t="shared" si="102"/>
        <v>0</v>
      </c>
      <c r="R112" s="122">
        <f t="shared" si="103"/>
        <v>0</v>
      </c>
      <c r="S112" s="122">
        <f t="shared" si="104"/>
        <v>0</v>
      </c>
      <c r="T112" s="122">
        <f t="shared" si="105"/>
        <v>0</v>
      </c>
      <c r="U112" s="123">
        <f t="shared" si="106"/>
        <v>0</v>
      </c>
      <c r="V112" s="122">
        <f t="shared" si="107"/>
        <v>0</v>
      </c>
      <c r="W112" s="64"/>
      <c r="X112" s="86">
        <f>IFERROR(VLOOKUP($A112,Rates_F92[],3,FALSE),0)</f>
        <v>0</v>
      </c>
      <c r="Y112" s="148">
        <f t="shared" si="108"/>
        <v>0</v>
      </c>
    </row>
    <row r="113" spans="1:25" outlineLevel="1">
      <c r="A113" s="50" t="s">
        <v>128</v>
      </c>
      <c r="B113" s="13"/>
      <c r="C113" s="116"/>
      <c r="D113" s="116"/>
      <c r="E113" s="117"/>
      <c r="F113" s="116"/>
      <c r="G113" s="116"/>
      <c r="H113" s="116"/>
      <c r="I113" s="117"/>
      <c r="J113" s="116"/>
      <c r="K113" s="22"/>
      <c r="L113" s="118">
        <f t="shared" si="99"/>
        <v>0</v>
      </c>
      <c r="M113" s="98">
        <f>IFERROR(VLOOKUP($A113,Rates_F92[],$J$3,FALSE),0)</f>
        <v>135</v>
      </c>
      <c r="N113" s="22"/>
      <c r="O113" s="122">
        <f t="shared" si="100"/>
        <v>0</v>
      </c>
      <c r="P113" s="122">
        <f t="shared" si="101"/>
        <v>0</v>
      </c>
      <c r="Q113" s="123">
        <f t="shared" si="102"/>
        <v>0</v>
      </c>
      <c r="R113" s="122">
        <f t="shared" si="103"/>
        <v>0</v>
      </c>
      <c r="S113" s="122">
        <f t="shared" si="104"/>
        <v>0</v>
      </c>
      <c r="T113" s="122">
        <f t="shared" si="105"/>
        <v>0</v>
      </c>
      <c r="U113" s="123">
        <f t="shared" si="106"/>
        <v>0</v>
      </c>
      <c r="V113" s="122">
        <f t="shared" si="107"/>
        <v>0</v>
      </c>
      <c r="W113" s="64"/>
      <c r="X113" s="86">
        <f>IFERROR(VLOOKUP($A113,Rates_F92[],3,FALSE),0)</f>
        <v>90</v>
      </c>
      <c r="Y113" s="148">
        <f t="shared" si="108"/>
        <v>0</v>
      </c>
    </row>
    <row r="114" spans="1:25" outlineLevel="1">
      <c r="A114" s="40"/>
      <c r="B114" s="13"/>
      <c r="C114" s="116"/>
      <c r="D114" s="116"/>
      <c r="E114" s="117"/>
      <c r="F114" s="116"/>
      <c r="G114" s="116"/>
      <c r="H114" s="116"/>
      <c r="I114" s="117"/>
      <c r="J114" s="116"/>
      <c r="K114" s="22"/>
      <c r="L114" s="118">
        <f t="shared" si="99"/>
        <v>0</v>
      </c>
      <c r="M114" s="98">
        <f>IFERROR(VLOOKUP($A114,Rates_F92[],$J$3,FALSE),0)</f>
        <v>0</v>
      </c>
      <c r="N114" s="22"/>
      <c r="O114" s="122">
        <f t="shared" si="100"/>
        <v>0</v>
      </c>
      <c r="P114" s="122">
        <f t="shared" si="101"/>
        <v>0</v>
      </c>
      <c r="Q114" s="123">
        <f t="shared" si="102"/>
        <v>0</v>
      </c>
      <c r="R114" s="122">
        <f t="shared" si="103"/>
        <v>0</v>
      </c>
      <c r="S114" s="122">
        <f t="shared" si="104"/>
        <v>0</v>
      </c>
      <c r="T114" s="122">
        <f t="shared" si="105"/>
        <v>0</v>
      </c>
      <c r="U114" s="123">
        <f t="shared" si="106"/>
        <v>0</v>
      </c>
      <c r="V114" s="122">
        <f t="shared" si="107"/>
        <v>0</v>
      </c>
      <c r="W114" s="64"/>
      <c r="X114" s="86">
        <f>IFERROR(VLOOKUP($A114,Rates_F92[],3,FALSE),0)</f>
        <v>0</v>
      </c>
      <c r="Y114" s="148">
        <f t="shared" si="108"/>
        <v>0</v>
      </c>
    </row>
    <row r="115" spans="1:25" outlineLevel="1">
      <c r="A115" s="40"/>
      <c r="B115" s="13"/>
      <c r="C115" s="116"/>
      <c r="D115" s="116"/>
      <c r="E115" s="117"/>
      <c r="F115" s="116"/>
      <c r="G115" s="116"/>
      <c r="H115" s="116"/>
      <c r="I115" s="117"/>
      <c r="J115" s="116"/>
      <c r="K115" s="22"/>
      <c r="L115" s="118">
        <f t="shared" si="99"/>
        <v>0</v>
      </c>
      <c r="M115" s="98">
        <f>IFERROR(VLOOKUP($A115,Rates_F92[],$J$3,FALSE),0)</f>
        <v>0</v>
      </c>
      <c r="N115" s="22"/>
      <c r="O115" s="122">
        <f t="shared" si="100"/>
        <v>0</v>
      </c>
      <c r="P115" s="122">
        <f t="shared" si="101"/>
        <v>0</v>
      </c>
      <c r="Q115" s="123">
        <f t="shared" si="102"/>
        <v>0</v>
      </c>
      <c r="R115" s="122">
        <f t="shared" si="103"/>
        <v>0</v>
      </c>
      <c r="S115" s="122">
        <f t="shared" si="104"/>
        <v>0</v>
      </c>
      <c r="T115" s="122">
        <f t="shared" si="105"/>
        <v>0</v>
      </c>
      <c r="U115" s="123">
        <f t="shared" si="106"/>
        <v>0</v>
      </c>
      <c r="V115" s="122">
        <f t="shared" si="107"/>
        <v>0</v>
      </c>
      <c r="W115" s="64"/>
      <c r="X115" s="86">
        <f>IFERROR(VLOOKUP($A115,Rates_F92[],3,FALSE),0)</f>
        <v>0</v>
      </c>
      <c r="Y115" s="148">
        <f t="shared" si="108"/>
        <v>0</v>
      </c>
    </row>
    <row r="116" spans="1:25" outlineLevel="1">
      <c r="A116" s="40"/>
      <c r="B116" s="13"/>
      <c r="C116" s="116"/>
      <c r="D116" s="116"/>
      <c r="E116" s="117"/>
      <c r="F116" s="116"/>
      <c r="G116" s="116"/>
      <c r="H116" s="116"/>
      <c r="I116" s="117"/>
      <c r="J116" s="116"/>
      <c r="K116" s="22"/>
      <c r="L116" s="118">
        <f t="shared" si="99"/>
        <v>0</v>
      </c>
      <c r="M116" s="98">
        <f>IFERROR(VLOOKUP($A116,Rates_F92[],$J$3,FALSE),0)</f>
        <v>0</v>
      </c>
      <c r="N116" s="22"/>
      <c r="O116" s="122">
        <f t="shared" si="100"/>
        <v>0</v>
      </c>
      <c r="P116" s="122">
        <f t="shared" si="101"/>
        <v>0</v>
      </c>
      <c r="Q116" s="123">
        <f t="shared" si="102"/>
        <v>0</v>
      </c>
      <c r="R116" s="122">
        <f t="shared" si="103"/>
        <v>0</v>
      </c>
      <c r="S116" s="122">
        <f t="shared" si="104"/>
        <v>0</v>
      </c>
      <c r="T116" s="122">
        <f t="shared" si="105"/>
        <v>0</v>
      </c>
      <c r="U116" s="123">
        <f t="shared" si="106"/>
        <v>0</v>
      </c>
      <c r="V116" s="122">
        <f t="shared" si="107"/>
        <v>0</v>
      </c>
      <c r="W116" s="64"/>
      <c r="X116" s="86">
        <f>IFERROR(VLOOKUP($A116,Rates_F92[],3,FALSE),0)</f>
        <v>0</v>
      </c>
      <c r="Y116" s="148">
        <f t="shared" si="108"/>
        <v>0</v>
      </c>
    </row>
    <row r="117" spans="1:25">
      <c r="A117" s="54"/>
      <c r="B117" s="13"/>
      <c r="C117" s="90">
        <f>SUBTOTAL(9,C105:C116)</f>
        <v>0</v>
      </c>
      <c r="D117" s="90">
        <f t="shared" ref="D117:J117" si="109">SUBTOTAL(9,D105:D116)</f>
        <v>0</v>
      </c>
      <c r="E117" s="91">
        <f t="shared" si="109"/>
        <v>0</v>
      </c>
      <c r="F117" s="90">
        <f>SUBTOTAL(9,F105:F116)</f>
        <v>0</v>
      </c>
      <c r="G117" s="90">
        <f>SUBTOTAL(9,G105:G116)</f>
        <v>362</v>
      </c>
      <c r="H117" s="90">
        <f t="shared" si="109"/>
        <v>0</v>
      </c>
      <c r="I117" s="91">
        <f t="shared" si="109"/>
        <v>0</v>
      </c>
      <c r="J117" s="90">
        <f t="shared" si="109"/>
        <v>0</v>
      </c>
      <c r="K117" s="22"/>
      <c r="L117" s="119">
        <f t="shared" si="99"/>
        <v>362</v>
      </c>
      <c r="M117" s="87"/>
      <c r="N117" s="22"/>
      <c r="O117" s="105">
        <f t="shared" ref="O117:V117" si="110">SUBTOTAL(9,O105:O116)</f>
        <v>0</v>
      </c>
      <c r="P117" s="105">
        <f t="shared" si="110"/>
        <v>0</v>
      </c>
      <c r="Q117" s="106">
        <f t="shared" si="110"/>
        <v>0</v>
      </c>
      <c r="R117" s="105">
        <f>SUBTOTAL(9,R105:R116)</f>
        <v>0</v>
      </c>
      <c r="S117" s="105">
        <f>SUBTOTAL(9,S105:S116)</f>
        <v>50790</v>
      </c>
      <c r="T117" s="105">
        <f t="shared" si="110"/>
        <v>0</v>
      </c>
      <c r="U117" s="106">
        <f t="shared" si="110"/>
        <v>0</v>
      </c>
      <c r="V117" s="105">
        <f t="shared" si="110"/>
        <v>0</v>
      </c>
      <c r="W117" s="64"/>
      <c r="X117" s="86"/>
      <c r="Y117" s="105">
        <f t="shared" ref="Y117" si="111">SUBTOTAL(9,Y105:Y116)</f>
        <v>38300</v>
      </c>
    </row>
    <row r="118" spans="1:25">
      <c r="A118" s="48" t="s">
        <v>176</v>
      </c>
      <c r="B118" s="13"/>
      <c r="C118" s="92"/>
      <c r="D118" s="92"/>
      <c r="E118" s="93"/>
      <c r="F118" s="92"/>
      <c r="G118" s="92"/>
      <c r="H118" s="92"/>
      <c r="I118" s="93"/>
      <c r="J118" s="92"/>
      <c r="K118" s="22"/>
      <c r="L118" s="118"/>
      <c r="M118" s="152"/>
      <c r="N118" s="22"/>
      <c r="O118" s="107"/>
      <c r="P118" s="107"/>
      <c r="Q118" s="108"/>
      <c r="R118" s="107"/>
      <c r="S118" s="107"/>
      <c r="T118" s="107"/>
      <c r="U118" s="108"/>
      <c r="V118" s="107"/>
      <c r="W118" s="64"/>
      <c r="X118" s="86"/>
      <c r="Y118" s="64"/>
    </row>
    <row r="119" spans="1:25" ht="16" outlineLevel="1">
      <c r="A119" s="41" t="s">
        <v>167</v>
      </c>
      <c r="B119" s="13"/>
      <c r="C119" s="116"/>
      <c r="D119" s="116"/>
      <c r="E119" s="117"/>
      <c r="F119" s="116"/>
      <c r="G119" s="116"/>
      <c r="H119" s="116"/>
      <c r="I119" s="117"/>
      <c r="J119" s="116"/>
      <c r="K119" s="22"/>
      <c r="L119" s="118">
        <f t="shared" ref="L119:L131" si="112">SUM(C119:J119)</f>
        <v>0</v>
      </c>
      <c r="M119" s="98">
        <f>IFERROR(VLOOKUP($A119,Rates_F92[],$J$3,FALSE),0)</f>
        <v>135</v>
      </c>
      <c r="N119" s="22"/>
      <c r="O119" s="122">
        <f t="shared" ref="O119:O130" si="113">C119*$M119</f>
        <v>0</v>
      </c>
      <c r="P119" s="122">
        <f t="shared" ref="P119:P130" si="114">D119*$M119</f>
        <v>0</v>
      </c>
      <c r="Q119" s="123">
        <f t="shared" ref="Q119:Q130" si="115">E119*$M119</f>
        <v>0</v>
      </c>
      <c r="R119" s="122">
        <f t="shared" ref="R119:R130" si="116">F119*$M119</f>
        <v>0</v>
      </c>
      <c r="S119" s="122">
        <f t="shared" ref="S119:S130" si="117">G119*$M119</f>
        <v>0</v>
      </c>
      <c r="T119" s="122">
        <f t="shared" ref="T119:T130" si="118">H119*$M119</f>
        <v>0</v>
      </c>
      <c r="U119" s="123">
        <f t="shared" ref="U119:U130" si="119">I119*$M119</f>
        <v>0</v>
      </c>
      <c r="V119" s="122">
        <f t="shared" ref="V119:V130" si="120">J119*$M119</f>
        <v>0</v>
      </c>
      <c r="W119" s="64"/>
      <c r="X119" s="86">
        <f>IFERROR(VLOOKUP($A119,Rates_F92[],3,FALSE),0)</f>
        <v>85</v>
      </c>
      <c r="Y119" s="148">
        <f t="shared" ref="Y119:Y130" si="121">SUM(C119:J119)*X119</f>
        <v>0</v>
      </c>
    </row>
    <row r="120" spans="1:25" ht="16" outlineLevel="1">
      <c r="A120" s="41" t="s">
        <v>177</v>
      </c>
      <c r="B120" s="13" t="s">
        <v>178</v>
      </c>
      <c r="C120" s="116"/>
      <c r="D120" s="116"/>
      <c r="E120" s="117"/>
      <c r="F120" s="116"/>
      <c r="G120" s="116"/>
      <c r="H120" s="116">
        <v>130</v>
      </c>
      <c r="I120" s="117"/>
      <c r="J120" s="116"/>
      <c r="K120" s="22"/>
      <c r="L120" s="118">
        <f t="shared" si="112"/>
        <v>130</v>
      </c>
      <c r="M120" s="98">
        <f>IFERROR(VLOOKUP($A120,Rates_F92[],$J$3,FALSE),0)</f>
        <v>160</v>
      </c>
      <c r="N120" s="22"/>
      <c r="O120" s="122">
        <f t="shared" si="113"/>
        <v>0</v>
      </c>
      <c r="P120" s="122">
        <f t="shared" si="114"/>
        <v>0</v>
      </c>
      <c r="Q120" s="123">
        <f t="shared" si="115"/>
        <v>0</v>
      </c>
      <c r="R120" s="122">
        <f t="shared" si="116"/>
        <v>0</v>
      </c>
      <c r="S120" s="122">
        <f t="shared" si="117"/>
        <v>0</v>
      </c>
      <c r="T120" s="122">
        <f t="shared" si="118"/>
        <v>20800</v>
      </c>
      <c r="U120" s="123">
        <f t="shared" si="119"/>
        <v>0</v>
      </c>
      <c r="V120" s="122">
        <f t="shared" si="120"/>
        <v>0</v>
      </c>
      <c r="W120" s="64"/>
      <c r="X120" s="86">
        <f>IFERROR(VLOOKUP($A120,Rates_F92[],3,FALSE),0)</f>
        <v>150</v>
      </c>
      <c r="Y120" s="148">
        <f t="shared" si="121"/>
        <v>19500</v>
      </c>
    </row>
    <row r="121" spans="1:25" ht="16" outlineLevel="1">
      <c r="A121" s="41" t="s">
        <v>179</v>
      </c>
      <c r="B121" s="13" t="s">
        <v>180</v>
      </c>
      <c r="C121" s="116"/>
      <c r="D121" s="116"/>
      <c r="E121" s="117"/>
      <c r="F121" s="116"/>
      <c r="G121" s="116"/>
      <c r="H121" s="116">
        <v>130</v>
      </c>
      <c r="I121" s="117"/>
      <c r="J121" s="116"/>
      <c r="K121" s="22"/>
      <c r="L121" s="118">
        <f t="shared" si="112"/>
        <v>130</v>
      </c>
      <c r="M121" s="98">
        <v>160</v>
      </c>
      <c r="N121" s="22"/>
      <c r="O121" s="122">
        <f t="shared" si="113"/>
        <v>0</v>
      </c>
      <c r="P121" s="122">
        <f t="shared" si="114"/>
        <v>0</v>
      </c>
      <c r="Q121" s="123">
        <f t="shared" si="115"/>
        <v>0</v>
      </c>
      <c r="R121" s="122">
        <f t="shared" si="116"/>
        <v>0</v>
      </c>
      <c r="S121" s="122">
        <f t="shared" si="117"/>
        <v>0</v>
      </c>
      <c r="T121" s="122">
        <f t="shared" si="118"/>
        <v>20800</v>
      </c>
      <c r="U121" s="123">
        <f t="shared" si="119"/>
        <v>0</v>
      </c>
      <c r="V121" s="122">
        <f t="shared" si="120"/>
        <v>0</v>
      </c>
      <c r="W121" s="64"/>
      <c r="X121" s="86">
        <f>IFERROR(VLOOKUP($A121,Rates_F92[],3,FALSE),0)</f>
        <v>0</v>
      </c>
      <c r="Y121" s="148">
        <f t="shared" si="121"/>
        <v>0</v>
      </c>
    </row>
    <row r="122" spans="1:25" outlineLevel="1">
      <c r="A122" s="50" t="s">
        <v>181</v>
      </c>
      <c r="B122" s="13" t="s">
        <v>182</v>
      </c>
      <c r="C122" s="116"/>
      <c r="D122" s="116"/>
      <c r="E122" s="117"/>
      <c r="F122" s="116"/>
      <c r="G122" s="116"/>
      <c r="H122" s="116">
        <v>10</v>
      </c>
      <c r="I122" s="117"/>
      <c r="J122" s="116"/>
      <c r="K122" s="22"/>
      <c r="L122" s="118">
        <f t="shared" si="112"/>
        <v>10</v>
      </c>
      <c r="M122" s="98">
        <f>IFERROR(VLOOKUP($A122,Rates_F92[],$J$3,FALSE),0)</f>
        <v>230</v>
      </c>
      <c r="N122" s="22"/>
      <c r="O122" s="122">
        <f t="shared" si="113"/>
        <v>0</v>
      </c>
      <c r="P122" s="122">
        <f t="shared" si="114"/>
        <v>0</v>
      </c>
      <c r="Q122" s="123">
        <f t="shared" si="115"/>
        <v>0</v>
      </c>
      <c r="R122" s="122">
        <f t="shared" si="116"/>
        <v>0</v>
      </c>
      <c r="S122" s="122">
        <f t="shared" si="117"/>
        <v>0</v>
      </c>
      <c r="T122" s="122">
        <f t="shared" si="118"/>
        <v>2300</v>
      </c>
      <c r="U122" s="123">
        <f t="shared" si="119"/>
        <v>0</v>
      </c>
      <c r="V122" s="122">
        <f t="shared" si="120"/>
        <v>0</v>
      </c>
      <c r="W122" s="64"/>
      <c r="X122" s="86">
        <f>IFERROR(VLOOKUP($A122,Rates_F92[],3,FALSE),0)</f>
        <v>0</v>
      </c>
      <c r="Y122" s="148">
        <f t="shared" si="121"/>
        <v>0</v>
      </c>
    </row>
    <row r="123" spans="1:25" ht="16" outlineLevel="1">
      <c r="A123" s="41" t="s">
        <v>183</v>
      </c>
      <c r="B123" s="13" t="s">
        <v>184</v>
      </c>
      <c r="C123" s="116"/>
      <c r="D123" s="116"/>
      <c r="E123" s="117"/>
      <c r="F123" s="116"/>
      <c r="G123" s="116"/>
      <c r="H123" s="116">
        <v>10</v>
      </c>
      <c r="I123" s="117"/>
      <c r="J123" s="116"/>
      <c r="K123" s="22"/>
      <c r="L123" s="118">
        <f t="shared" si="112"/>
        <v>10</v>
      </c>
      <c r="M123" s="98">
        <f>IFERROR(VLOOKUP($A123,Rates_F92[],$J$3,FALSE),0)</f>
        <v>230</v>
      </c>
      <c r="N123" s="22"/>
      <c r="O123" s="122">
        <f t="shared" si="113"/>
        <v>0</v>
      </c>
      <c r="P123" s="122">
        <f t="shared" si="114"/>
        <v>0</v>
      </c>
      <c r="Q123" s="123">
        <f t="shared" si="115"/>
        <v>0</v>
      </c>
      <c r="R123" s="122">
        <f t="shared" si="116"/>
        <v>0</v>
      </c>
      <c r="S123" s="122">
        <f t="shared" si="117"/>
        <v>0</v>
      </c>
      <c r="T123" s="122">
        <f t="shared" si="118"/>
        <v>2300</v>
      </c>
      <c r="U123" s="123">
        <f t="shared" si="119"/>
        <v>0</v>
      </c>
      <c r="V123" s="122">
        <f t="shared" si="120"/>
        <v>0</v>
      </c>
      <c r="W123" s="64"/>
      <c r="X123" s="86">
        <f>IFERROR(VLOOKUP($A123,Rates_F92[],3,FALSE),0)</f>
        <v>190</v>
      </c>
      <c r="Y123" s="148">
        <f t="shared" si="121"/>
        <v>1900</v>
      </c>
    </row>
    <row r="124" spans="1:25" ht="16" outlineLevel="1">
      <c r="A124" s="41" t="s">
        <v>171</v>
      </c>
      <c r="B124" s="13" t="s">
        <v>185</v>
      </c>
      <c r="C124" s="116"/>
      <c r="D124" s="116"/>
      <c r="E124" s="117"/>
      <c r="F124" s="116"/>
      <c r="G124" s="116"/>
      <c r="H124" s="116">
        <v>10</v>
      </c>
      <c r="I124" s="117"/>
      <c r="J124" s="116"/>
      <c r="K124" s="22"/>
      <c r="L124" s="118">
        <f t="shared" si="112"/>
        <v>10</v>
      </c>
      <c r="M124" s="98">
        <f>IFERROR(VLOOKUP($A124,Rates_F92[],$J$3,FALSE),0)</f>
        <v>195</v>
      </c>
      <c r="N124" s="22"/>
      <c r="O124" s="122">
        <f t="shared" si="113"/>
        <v>0</v>
      </c>
      <c r="P124" s="122">
        <f t="shared" si="114"/>
        <v>0</v>
      </c>
      <c r="Q124" s="123">
        <f t="shared" si="115"/>
        <v>0</v>
      </c>
      <c r="R124" s="122">
        <f t="shared" si="116"/>
        <v>0</v>
      </c>
      <c r="S124" s="122">
        <f t="shared" si="117"/>
        <v>0</v>
      </c>
      <c r="T124" s="122">
        <f t="shared" si="118"/>
        <v>1950</v>
      </c>
      <c r="U124" s="123">
        <f t="shared" si="119"/>
        <v>0</v>
      </c>
      <c r="V124" s="122">
        <f t="shared" si="120"/>
        <v>0</v>
      </c>
      <c r="W124" s="64"/>
      <c r="X124" s="86">
        <f>IFERROR(VLOOKUP($A124,Rates_F92[],3,FALSE),0)</f>
        <v>150</v>
      </c>
      <c r="Y124" s="148">
        <f t="shared" si="121"/>
        <v>1500</v>
      </c>
    </row>
    <row r="125" spans="1:25" outlineLevel="1">
      <c r="A125" s="50" t="s">
        <v>171</v>
      </c>
      <c r="B125" s="13" t="s">
        <v>186</v>
      </c>
      <c r="C125" s="116"/>
      <c r="D125" s="116"/>
      <c r="E125" s="117"/>
      <c r="F125" s="116"/>
      <c r="G125" s="116"/>
      <c r="H125" s="116">
        <v>5</v>
      </c>
      <c r="I125" s="117"/>
      <c r="J125" s="116"/>
      <c r="K125" s="22"/>
      <c r="L125" s="118">
        <f t="shared" si="112"/>
        <v>5</v>
      </c>
      <c r="M125" s="98">
        <f>IFERROR(VLOOKUP($A125,Rates_F92[],$J$3,FALSE),0)</f>
        <v>195</v>
      </c>
      <c r="N125" s="22"/>
      <c r="O125" s="122">
        <f t="shared" si="113"/>
        <v>0</v>
      </c>
      <c r="P125" s="122">
        <f t="shared" si="114"/>
        <v>0</v>
      </c>
      <c r="Q125" s="123">
        <f t="shared" si="115"/>
        <v>0</v>
      </c>
      <c r="R125" s="122">
        <f t="shared" si="116"/>
        <v>0</v>
      </c>
      <c r="S125" s="122">
        <f t="shared" si="117"/>
        <v>0</v>
      </c>
      <c r="T125" s="122">
        <f t="shared" si="118"/>
        <v>975</v>
      </c>
      <c r="U125" s="123">
        <f t="shared" si="119"/>
        <v>0</v>
      </c>
      <c r="V125" s="122">
        <f t="shared" si="120"/>
        <v>0</v>
      </c>
      <c r="W125" s="64"/>
      <c r="X125" s="86">
        <f>IFERROR(VLOOKUP($A125,Rates_F92[],3,FALSE),0)</f>
        <v>150</v>
      </c>
      <c r="Y125" s="148">
        <f t="shared" si="121"/>
        <v>750</v>
      </c>
    </row>
    <row r="126" spans="1:25" outlineLevel="1">
      <c r="A126" s="50" t="s">
        <v>168</v>
      </c>
      <c r="B126" s="13" t="s">
        <v>187</v>
      </c>
      <c r="C126" s="116"/>
      <c r="D126" s="116"/>
      <c r="E126" s="117"/>
      <c r="F126" s="116"/>
      <c r="G126" s="116"/>
      <c r="H126" s="116">
        <v>70</v>
      </c>
      <c r="I126" s="117"/>
      <c r="J126" s="116"/>
      <c r="K126" s="22"/>
      <c r="L126" s="118">
        <f t="shared" si="112"/>
        <v>70</v>
      </c>
      <c r="M126" s="98">
        <f>IFERROR(VLOOKUP($A126,Rates_F92[],$J$3,FALSE),0)</f>
        <v>135</v>
      </c>
      <c r="N126" s="22"/>
      <c r="O126" s="122">
        <f t="shared" si="113"/>
        <v>0</v>
      </c>
      <c r="P126" s="122">
        <f t="shared" si="114"/>
        <v>0</v>
      </c>
      <c r="Q126" s="123">
        <f t="shared" si="115"/>
        <v>0</v>
      </c>
      <c r="R126" s="122">
        <f t="shared" si="116"/>
        <v>0</v>
      </c>
      <c r="S126" s="122">
        <f t="shared" si="117"/>
        <v>0</v>
      </c>
      <c r="T126" s="122">
        <f t="shared" si="118"/>
        <v>9450</v>
      </c>
      <c r="U126" s="123">
        <f t="shared" si="119"/>
        <v>0</v>
      </c>
      <c r="V126" s="122">
        <f t="shared" si="120"/>
        <v>0</v>
      </c>
      <c r="W126" s="64"/>
      <c r="X126" s="86">
        <f>IFERROR(VLOOKUP($A126,Rates_F92[],3,FALSE),0)</f>
        <v>100</v>
      </c>
      <c r="Y126" s="148">
        <f t="shared" si="121"/>
        <v>7000</v>
      </c>
    </row>
    <row r="127" spans="1:25" outlineLevel="1">
      <c r="A127" s="50" t="s">
        <v>171</v>
      </c>
      <c r="B127" s="13" t="s">
        <v>188</v>
      </c>
      <c r="C127" s="116"/>
      <c r="D127" s="116"/>
      <c r="E127" s="117"/>
      <c r="F127" s="116"/>
      <c r="G127" s="116"/>
      <c r="H127" s="116"/>
      <c r="I127" s="117"/>
      <c r="J127" s="116"/>
      <c r="K127" s="22"/>
      <c r="L127" s="118">
        <f t="shared" si="112"/>
        <v>0</v>
      </c>
      <c r="M127" s="98">
        <f>IFERROR(VLOOKUP($A127,Rates_F92[],$J$3,FALSE),0)</f>
        <v>195</v>
      </c>
      <c r="N127" s="22"/>
      <c r="O127" s="122">
        <f t="shared" si="113"/>
        <v>0</v>
      </c>
      <c r="P127" s="122">
        <f t="shared" si="114"/>
        <v>0</v>
      </c>
      <c r="Q127" s="123">
        <f t="shared" si="115"/>
        <v>0</v>
      </c>
      <c r="R127" s="122">
        <f t="shared" si="116"/>
        <v>0</v>
      </c>
      <c r="S127" s="122">
        <f t="shared" si="117"/>
        <v>0</v>
      </c>
      <c r="T127" s="122">
        <f t="shared" si="118"/>
        <v>0</v>
      </c>
      <c r="U127" s="123">
        <f t="shared" si="119"/>
        <v>0</v>
      </c>
      <c r="V127" s="122">
        <f t="shared" si="120"/>
        <v>0</v>
      </c>
      <c r="W127" s="64"/>
      <c r="X127" s="86">
        <f>IFERROR(VLOOKUP($A127,Rates_F92[],3,FALSE),0)</f>
        <v>150</v>
      </c>
      <c r="Y127" s="148">
        <f t="shared" si="121"/>
        <v>0</v>
      </c>
    </row>
    <row r="128" spans="1:25" outlineLevel="1">
      <c r="A128" s="40" t="s">
        <v>171</v>
      </c>
      <c r="B128" s="13" t="s">
        <v>189</v>
      </c>
      <c r="C128" s="116"/>
      <c r="D128" s="116"/>
      <c r="E128" s="117"/>
      <c r="F128" s="116"/>
      <c r="G128" s="116"/>
      <c r="H128" s="116">
        <v>12</v>
      </c>
      <c r="I128" s="117"/>
      <c r="J128" s="116"/>
      <c r="K128" s="22"/>
      <c r="L128" s="118">
        <f t="shared" si="112"/>
        <v>12</v>
      </c>
      <c r="M128" s="98">
        <f>IFERROR(VLOOKUP($A128,Rates_F92[],$J$3,FALSE),0)</f>
        <v>195</v>
      </c>
      <c r="N128" s="22"/>
      <c r="O128" s="122">
        <f t="shared" si="113"/>
        <v>0</v>
      </c>
      <c r="P128" s="122">
        <f t="shared" si="114"/>
        <v>0</v>
      </c>
      <c r="Q128" s="123">
        <f t="shared" si="115"/>
        <v>0</v>
      </c>
      <c r="R128" s="122">
        <f t="shared" si="116"/>
        <v>0</v>
      </c>
      <c r="S128" s="122">
        <f t="shared" si="117"/>
        <v>0</v>
      </c>
      <c r="T128" s="122">
        <f t="shared" si="118"/>
        <v>2340</v>
      </c>
      <c r="U128" s="123">
        <f t="shared" si="119"/>
        <v>0</v>
      </c>
      <c r="V128" s="122">
        <f t="shared" si="120"/>
        <v>0</v>
      </c>
      <c r="W128" s="64"/>
      <c r="X128" s="86">
        <f>IFERROR(VLOOKUP($A128,Rates_F92[],3,FALSE),0)</f>
        <v>150</v>
      </c>
      <c r="Y128" s="148">
        <f t="shared" si="121"/>
        <v>1800</v>
      </c>
    </row>
    <row r="129" spans="1:25" outlineLevel="1">
      <c r="A129" s="40" t="s">
        <v>104</v>
      </c>
      <c r="B129" s="13" t="s">
        <v>23</v>
      </c>
      <c r="C129" s="116"/>
      <c r="D129" s="116"/>
      <c r="E129" s="117"/>
      <c r="F129" s="116"/>
      <c r="G129" s="116"/>
      <c r="H129" s="116"/>
      <c r="I129" s="117"/>
      <c r="J129" s="116">
        <v>100</v>
      </c>
      <c r="K129" s="22"/>
      <c r="L129" s="118">
        <f t="shared" si="112"/>
        <v>100</v>
      </c>
      <c r="M129" s="98">
        <f>IFERROR(VLOOKUP($A129,Rates_F92[],$J$3,FALSE),0)</f>
        <v>160</v>
      </c>
      <c r="N129" s="22"/>
      <c r="O129" s="122">
        <f t="shared" si="113"/>
        <v>0</v>
      </c>
      <c r="P129" s="122">
        <f t="shared" si="114"/>
        <v>0</v>
      </c>
      <c r="Q129" s="123">
        <f t="shared" si="115"/>
        <v>0</v>
      </c>
      <c r="R129" s="122">
        <f t="shared" si="116"/>
        <v>0</v>
      </c>
      <c r="S129" s="122">
        <f t="shared" si="117"/>
        <v>0</v>
      </c>
      <c r="T129" s="122">
        <f t="shared" si="118"/>
        <v>0</v>
      </c>
      <c r="U129" s="123">
        <f t="shared" si="119"/>
        <v>0</v>
      </c>
      <c r="V129" s="122">
        <f t="shared" si="120"/>
        <v>16000</v>
      </c>
      <c r="W129" s="64"/>
      <c r="X129" s="86">
        <f>IFERROR(VLOOKUP($A129,Rates_F92[],3,FALSE),0)</f>
        <v>150</v>
      </c>
      <c r="Y129" s="148">
        <f t="shared" si="121"/>
        <v>15000</v>
      </c>
    </row>
    <row r="130" spans="1:25" outlineLevel="1">
      <c r="A130" s="40"/>
      <c r="B130" s="13"/>
      <c r="C130" s="116"/>
      <c r="D130" s="116"/>
      <c r="E130" s="117"/>
      <c r="F130" s="116"/>
      <c r="G130" s="116"/>
      <c r="H130" s="116"/>
      <c r="I130" s="117"/>
      <c r="J130" s="116"/>
      <c r="K130" s="22"/>
      <c r="L130" s="118">
        <f t="shared" si="112"/>
        <v>0</v>
      </c>
      <c r="M130" s="98">
        <f>IFERROR(VLOOKUP($A130,Rates_F92[],$J$3,FALSE),0)</f>
        <v>0</v>
      </c>
      <c r="N130" s="22"/>
      <c r="O130" s="122">
        <f t="shared" si="113"/>
        <v>0</v>
      </c>
      <c r="P130" s="122">
        <f t="shared" si="114"/>
        <v>0</v>
      </c>
      <c r="Q130" s="123">
        <f t="shared" si="115"/>
        <v>0</v>
      </c>
      <c r="R130" s="122">
        <f t="shared" si="116"/>
        <v>0</v>
      </c>
      <c r="S130" s="122">
        <f t="shared" si="117"/>
        <v>0</v>
      </c>
      <c r="T130" s="122">
        <f t="shared" si="118"/>
        <v>0</v>
      </c>
      <c r="U130" s="123">
        <f t="shared" si="119"/>
        <v>0</v>
      </c>
      <c r="V130" s="122">
        <f t="shared" si="120"/>
        <v>0</v>
      </c>
      <c r="W130" s="64"/>
      <c r="X130" s="86">
        <f>IFERROR(VLOOKUP($A130,Rates_F92[],3,FALSE),0)</f>
        <v>0</v>
      </c>
      <c r="Y130" s="148">
        <f t="shared" si="121"/>
        <v>0</v>
      </c>
    </row>
    <row r="131" spans="1:25">
      <c r="A131" s="54"/>
      <c r="B131" s="13"/>
      <c r="C131" s="90">
        <f>SUBTOTAL(9,C119:C130)</f>
        <v>0</v>
      </c>
      <c r="D131" s="90">
        <f t="shared" ref="D131:J131" si="122">SUBTOTAL(9,D119:D130)</f>
        <v>0</v>
      </c>
      <c r="E131" s="91">
        <f t="shared" si="122"/>
        <v>0</v>
      </c>
      <c r="F131" s="90">
        <f>SUBTOTAL(9,F119:F130)</f>
        <v>0</v>
      </c>
      <c r="G131" s="90">
        <f>SUBTOTAL(9,G119:G130)</f>
        <v>0</v>
      </c>
      <c r="H131" s="90">
        <f t="shared" si="122"/>
        <v>377</v>
      </c>
      <c r="I131" s="91">
        <f t="shared" si="122"/>
        <v>0</v>
      </c>
      <c r="J131" s="90">
        <f t="shared" si="122"/>
        <v>100</v>
      </c>
      <c r="K131" s="22"/>
      <c r="L131" s="119">
        <f t="shared" si="112"/>
        <v>477</v>
      </c>
      <c r="M131" s="87"/>
      <c r="N131" s="22"/>
      <c r="O131" s="105">
        <f t="shared" ref="O131:V131" si="123">SUBTOTAL(9,O119:O130)</f>
        <v>0</v>
      </c>
      <c r="P131" s="105">
        <f t="shared" si="123"/>
        <v>0</v>
      </c>
      <c r="Q131" s="106">
        <f t="shared" si="123"/>
        <v>0</v>
      </c>
      <c r="R131" s="105">
        <f>SUBTOTAL(9,R119:R130)</f>
        <v>0</v>
      </c>
      <c r="S131" s="105">
        <f>SUBTOTAL(9,S119:S130)</f>
        <v>0</v>
      </c>
      <c r="T131" s="105">
        <f t="shared" si="123"/>
        <v>60915</v>
      </c>
      <c r="U131" s="106">
        <f t="shared" si="123"/>
        <v>0</v>
      </c>
      <c r="V131" s="105">
        <f t="shared" si="123"/>
        <v>16000</v>
      </c>
      <c r="W131" s="64"/>
      <c r="X131" s="86"/>
      <c r="Y131" s="105">
        <f t="shared" ref="Y131" si="124">SUBTOTAL(9,Y119:Y130)</f>
        <v>47450</v>
      </c>
    </row>
    <row r="132" spans="1:25">
      <c r="A132" s="52"/>
      <c r="B132" s="71"/>
      <c r="C132" s="92"/>
      <c r="D132" s="92"/>
      <c r="E132" s="93"/>
      <c r="F132" s="92"/>
      <c r="G132" s="92"/>
      <c r="H132" s="92"/>
      <c r="I132" s="93"/>
      <c r="J132" s="92"/>
      <c r="K132" s="66"/>
      <c r="L132" s="118"/>
      <c r="M132" s="87"/>
      <c r="N132" s="66"/>
      <c r="O132" s="107"/>
      <c r="P132" s="107"/>
      <c r="Q132" s="108"/>
      <c r="R132" s="107"/>
      <c r="S132" s="107"/>
      <c r="T132" s="107"/>
      <c r="U132" s="108"/>
      <c r="V132" s="107"/>
      <c r="W132" s="64"/>
      <c r="X132" s="86"/>
      <c r="Y132" s="64"/>
    </row>
    <row r="133" spans="1:25" s="38" customFormat="1">
      <c r="A133" s="55" t="s">
        <v>190</v>
      </c>
      <c r="B133" s="14"/>
      <c r="C133" s="135">
        <f t="shared" ref="C133:J133" si="125">SUBTOTAL(9,C6:C132)</f>
        <v>435</v>
      </c>
      <c r="D133" s="135">
        <f t="shared" si="125"/>
        <v>31</v>
      </c>
      <c r="E133" s="136">
        <f t="shared" si="125"/>
        <v>1078</v>
      </c>
      <c r="F133" s="135">
        <f>SUBTOTAL(9,F6:F132)</f>
        <v>493</v>
      </c>
      <c r="G133" s="135">
        <f>SUBTOTAL(9,G6:G132)</f>
        <v>362</v>
      </c>
      <c r="H133" s="135">
        <f t="shared" si="125"/>
        <v>377</v>
      </c>
      <c r="I133" s="136">
        <f t="shared" si="125"/>
        <v>112</v>
      </c>
      <c r="J133" s="135">
        <f t="shared" si="125"/>
        <v>100</v>
      </c>
      <c r="K133" s="20"/>
      <c r="L133" s="120">
        <f>SUM(C133:J133)</f>
        <v>2988</v>
      </c>
      <c r="M133" s="100"/>
      <c r="N133" s="20"/>
      <c r="O133" s="109">
        <f t="shared" ref="O133:V133" si="126">SUBTOTAL(9,O6:O132)</f>
        <v>52225</v>
      </c>
      <c r="P133" s="109">
        <f t="shared" si="126"/>
        <v>11590</v>
      </c>
      <c r="Q133" s="110">
        <f t="shared" si="126"/>
        <v>158175</v>
      </c>
      <c r="R133" s="109">
        <f>SUBTOTAL(9,R6:R132)</f>
        <v>75000</v>
      </c>
      <c r="S133" s="109">
        <f>SUBTOTAL(9,S6:S132)</f>
        <v>50790</v>
      </c>
      <c r="T133" s="109">
        <f t="shared" si="126"/>
        <v>60915</v>
      </c>
      <c r="U133" s="110">
        <f t="shared" si="126"/>
        <v>11130</v>
      </c>
      <c r="V133" s="109">
        <f t="shared" si="126"/>
        <v>16000</v>
      </c>
      <c r="X133" s="99"/>
      <c r="Y133" s="109">
        <f>SUBTOTAL(9,Y6:Y132)</f>
        <v>377960</v>
      </c>
    </row>
    <row r="134" spans="1:25">
      <c r="A134" s="55" t="s">
        <v>191</v>
      </c>
      <c r="B134" s="14"/>
      <c r="C134" s="137">
        <f>O133</f>
        <v>52225</v>
      </c>
      <c r="D134" s="138">
        <f>P133</f>
        <v>11590</v>
      </c>
      <c r="E134" s="138">
        <f>Q133</f>
        <v>158175</v>
      </c>
      <c r="F134" s="138">
        <f>R133</f>
        <v>75000</v>
      </c>
      <c r="G134" s="138">
        <f>S133</f>
        <v>50790</v>
      </c>
      <c r="H134" s="138">
        <f t="shared" ref="H134:J134" si="127">T133</f>
        <v>60915</v>
      </c>
      <c r="I134" s="138">
        <f t="shared" si="127"/>
        <v>11130</v>
      </c>
      <c r="J134" s="139">
        <f t="shared" si="127"/>
        <v>16000</v>
      </c>
      <c r="K134" s="64"/>
      <c r="L134" s="64"/>
      <c r="M134" s="100"/>
      <c r="N134" s="64"/>
      <c r="O134" s="111"/>
      <c r="P134" s="111"/>
      <c r="Q134" s="112"/>
      <c r="R134" s="111"/>
      <c r="S134" s="111"/>
      <c r="T134" s="111"/>
      <c r="U134" s="112"/>
      <c r="V134" s="111"/>
      <c r="W134" s="64"/>
      <c r="X134" s="99"/>
      <c r="Y134" s="111"/>
    </row>
    <row r="135" spans="1:25" ht="16" thickBot="1">
      <c r="A135" s="55"/>
      <c r="B135" s="14"/>
      <c r="C135" s="124"/>
      <c r="D135" s="124"/>
      <c r="E135" s="124"/>
      <c r="F135" s="124"/>
      <c r="G135" s="124"/>
      <c r="H135" s="124"/>
      <c r="I135" s="124"/>
      <c r="J135" s="124"/>
      <c r="K135" s="64"/>
      <c r="L135" s="64"/>
      <c r="M135" s="100"/>
      <c r="N135" s="64"/>
      <c r="O135" s="124"/>
      <c r="P135" s="124"/>
      <c r="Q135" s="124"/>
      <c r="R135" s="124"/>
      <c r="S135" s="124"/>
      <c r="T135" s="124"/>
      <c r="U135" s="124"/>
      <c r="V135" s="124"/>
      <c r="W135" s="64"/>
      <c r="X135" s="99"/>
      <c r="Y135" s="124"/>
    </row>
    <row r="136" spans="1:25" ht="16" thickBot="1">
      <c r="A136" s="55" t="s">
        <v>192</v>
      </c>
      <c r="B136" s="14"/>
      <c r="C136" s="141">
        <f>SUM(C133:J133)</f>
        <v>2988</v>
      </c>
      <c r="D136" s="124"/>
      <c r="E136" s="124"/>
      <c r="F136" s="124"/>
      <c r="G136" s="124"/>
      <c r="H136" s="124"/>
      <c r="I136" s="124"/>
      <c r="J136" s="124"/>
      <c r="K136" s="64"/>
      <c r="L136" s="64"/>
      <c r="M136" s="100"/>
      <c r="N136" s="64"/>
      <c r="O136" s="124"/>
      <c r="P136" s="124"/>
      <c r="Q136" s="124"/>
      <c r="R136" s="124"/>
      <c r="S136" s="124"/>
      <c r="T136" s="124"/>
      <c r="U136" s="124"/>
      <c r="V136" s="124"/>
      <c r="W136" s="64"/>
      <c r="X136" s="99"/>
      <c r="Y136" s="124"/>
    </row>
    <row r="137" spans="1:25" ht="16" thickBot="1">
      <c r="A137" s="55" t="s">
        <v>193</v>
      </c>
      <c r="B137" s="14"/>
      <c r="C137" s="140">
        <f>SUM(C134:J134)</f>
        <v>435825</v>
      </c>
      <c r="D137" s="36">
        <f>C137/C136</f>
        <v>145.85843373493975</v>
      </c>
      <c r="E137" s="36" t="s">
        <v>194</v>
      </c>
      <c r="F137" s="36"/>
      <c r="G137" s="36"/>
      <c r="H137" s="36"/>
      <c r="I137" s="36"/>
      <c r="J137" s="36"/>
      <c r="K137" s="20"/>
      <c r="L137" s="20"/>
      <c r="M137" s="100"/>
      <c r="N137" s="20"/>
      <c r="O137" s="36"/>
      <c r="P137" s="36"/>
      <c r="Q137" s="36"/>
      <c r="R137" s="36"/>
      <c r="S137" s="36"/>
      <c r="T137" s="36"/>
      <c r="U137" s="36"/>
      <c r="V137" s="36"/>
      <c r="W137" s="64"/>
      <c r="X137" s="99"/>
      <c r="Y137" s="64"/>
    </row>
    <row r="138" spans="1:25">
      <c r="A138" s="55" t="s">
        <v>195</v>
      </c>
      <c r="B138" s="64"/>
      <c r="C138" s="125">
        <f>Y133</f>
        <v>377960</v>
      </c>
      <c r="D138" s="60"/>
      <c r="E138" s="60"/>
      <c r="F138" s="60" t="s">
        <v>196</v>
      </c>
      <c r="G138" s="60"/>
      <c r="H138" s="60"/>
      <c r="I138" s="60"/>
      <c r="J138" s="60"/>
      <c r="K138" s="63"/>
      <c r="L138" s="63"/>
      <c r="M138" s="95"/>
      <c r="N138" s="63"/>
      <c r="O138" s="60"/>
      <c r="P138" s="60"/>
      <c r="Q138" s="60"/>
      <c r="R138" s="60"/>
      <c r="S138" s="60"/>
      <c r="T138" s="60"/>
      <c r="U138" s="60"/>
      <c r="V138" s="60"/>
      <c r="W138" s="64"/>
      <c r="X138" s="94"/>
      <c r="Y138" s="64"/>
    </row>
    <row r="139" spans="1:25">
      <c r="B139" s="64"/>
      <c r="C139" s="60"/>
      <c r="D139" s="149"/>
      <c r="E139" s="60"/>
      <c r="F139" s="60" t="s">
        <v>197</v>
      </c>
      <c r="G139" s="60"/>
      <c r="H139" s="60"/>
      <c r="I139" s="60"/>
      <c r="J139" s="60"/>
      <c r="K139" s="63"/>
      <c r="L139" s="63"/>
      <c r="M139" s="95"/>
      <c r="N139" s="63"/>
      <c r="O139" s="60"/>
      <c r="P139" s="60"/>
      <c r="Q139" s="60"/>
      <c r="R139" s="60"/>
      <c r="S139" s="60"/>
      <c r="T139" s="60"/>
      <c r="U139" s="60"/>
      <c r="V139" s="60"/>
      <c r="W139" s="64"/>
      <c r="X139" s="94"/>
      <c r="Y139" s="64"/>
    </row>
    <row r="140" spans="1:25" ht="15" customHeight="1">
      <c r="B140" s="64"/>
      <c r="C140" s="60"/>
      <c r="D140" s="60"/>
      <c r="E140" s="60"/>
      <c r="F140" s="60" t="s">
        <v>198</v>
      </c>
      <c r="G140" s="60"/>
      <c r="H140" s="60"/>
      <c r="I140" s="60"/>
      <c r="J140" s="60"/>
      <c r="K140" s="63"/>
      <c r="L140" s="63"/>
      <c r="M140" s="95"/>
      <c r="N140" s="63"/>
      <c r="O140" s="60"/>
      <c r="P140" s="60"/>
      <c r="Q140" s="60"/>
      <c r="R140" s="60"/>
      <c r="S140" s="60"/>
      <c r="T140" s="60"/>
      <c r="U140" s="60"/>
      <c r="V140" s="60"/>
      <c r="W140" s="64"/>
      <c r="X140" s="94"/>
      <c r="Y140" s="64"/>
    </row>
    <row r="141" spans="1:25">
      <c r="B141" s="64"/>
      <c r="C141" s="62"/>
      <c r="D141" s="62"/>
      <c r="E141" s="62"/>
      <c r="F141" s="62"/>
      <c r="G141" s="62"/>
      <c r="H141" s="62"/>
      <c r="I141" s="62"/>
      <c r="J141" s="62"/>
      <c r="K141" s="62"/>
      <c r="L141" s="61"/>
      <c r="M141" s="62"/>
      <c r="N141" s="63"/>
      <c r="O141" s="63"/>
      <c r="P141" s="63"/>
      <c r="Q141" s="63"/>
      <c r="R141" s="63"/>
      <c r="S141" s="63"/>
      <c r="T141" s="63"/>
      <c r="U141" s="63"/>
      <c r="V141" s="64"/>
      <c r="W141" s="64"/>
      <c r="X141" s="64"/>
      <c r="Y141" s="64"/>
    </row>
    <row r="142" spans="1:25">
      <c r="A142" s="55" t="s">
        <v>199</v>
      </c>
      <c r="B142" s="14"/>
      <c r="C142" s="37"/>
      <c r="D142" s="37"/>
      <c r="E142" s="37"/>
      <c r="F142" s="37"/>
      <c r="G142" s="37"/>
      <c r="H142" s="37"/>
      <c r="I142" s="37"/>
      <c r="J142" s="37"/>
      <c r="K142" s="66"/>
      <c r="L142" s="67"/>
      <c r="M142" s="68"/>
      <c r="N142" s="63"/>
      <c r="O142" s="63"/>
      <c r="P142" s="63"/>
      <c r="Q142" s="63"/>
      <c r="R142" s="63"/>
      <c r="S142" s="63"/>
      <c r="T142" s="63"/>
      <c r="U142" s="63"/>
      <c r="V142" s="64"/>
      <c r="W142" s="64"/>
      <c r="X142" s="64"/>
      <c r="Y142" s="64"/>
    </row>
    <row r="143" spans="1:25">
      <c r="A143" s="43" t="s">
        <v>200</v>
      </c>
      <c r="B143" s="33" t="s">
        <v>201</v>
      </c>
      <c r="C143" s="60"/>
      <c r="D143" s="60"/>
      <c r="E143" s="60"/>
      <c r="F143" s="60"/>
      <c r="G143" s="60"/>
      <c r="H143" s="60"/>
      <c r="I143" s="60"/>
      <c r="J143" s="62"/>
      <c r="K143" s="62"/>
      <c r="L143" s="15" t="s">
        <v>202</v>
      </c>
      <c r="M143" s="15" t="s">
        <v>203</v>
      </c>
      <c r="N143" s="62"/>
      <c r="O143" s="15" t="s">
        <v>204</v>
      </c>
      <c r="P143" s="12"/>
      <c r="Q143" s="12"/>
      <c r="R143" s="12"/>
      <c r="S143" s="12"/>
      <c r="T143" s="12"/>
      <c r="U143" s="12"/>
      <c r="V143" s="64"/>
      <c r="W143" s="64"/>
      <c r="X143" s="64"/>
      <c r="Y143" s="64"/>
    </row>
    <row r="144" spans="1:25">
      <c r="A144" s="44"/>
      <c r="B144" s="71" t="s">
        <v>205</v>
      </c>
      <c r="C144" s="60"/>
      <c r="D144" s="60"/>
      <c r="E144" s="60"/>
      <c r="F144" s="60"/>
      <c r="G144" s="60"/>
      <c r="H144" s="60"/>
      <c r="I144" s="60"/>
      <c r="J144" s="62"/>
      <c r="K144" s="62"/>
      <c r="L144" s="72"/>
      <c r="M144" s="69"/>
      <c r="N144" s="62"/>
      <c r="O144" s="69"/>
      <c r="P144" s="69"/>
      <c r="Q144" s="69"/>
      <c r="R144" s="69"/>
      <c r="S144" s="69"/>
      <c r="T144" s="69"/>
      <c r="U144" s="69"/>
      <c r="V144" s="64"/>
      <c r="W144" s="64"/>
      <c r="X144" s="64"/>
      <c r="Y144" s="64"/>
    </row>
    <row r="145" spans="1:25">
      <c r="A145" s="57" t="s">
        <v>63</v>
      </c>
      <c r="B145" s="73" t="s">
        <v>205</v>
      </c>
      <c r="C145" s="74">
        <v>844000</v>
      </c>
      <c r="D145" s="74"/>
      <c r="E145" s="74"/>
      <c r="F145" s="74"/>
      <c r="G145" s="74"/>
      <c r="H145" s="74"/>
      <c r="I145" s="74"/>
      <c r="J145" s="74"/>
      <c r="K145" s="62"/>
      <c r="L145" s="72">
        <f>IF(B145="-",0,VLOOKUP(B145,'menu items'!$A$3:$B$55,2,FALSE))</f>
        <v>0</v>
      </c>
      <c r="M145" s="75">
        <f>SUM(C145:J145)</f>
        <v>844000</v>
      </c>
      <c r="N145" s="62"/>
      <c r="O145" s="69">
        <f t="shared" ref="O145:O151" si="128">+M145*L145</f>
        <v>0</v>
      </c>
      <c r="P145" s="69"/>
      <c r="Q145" s="69"/>
      <c r="R145" s="69"/>
      <c r="S145" s="69"/>
      <c r="T145" s="69"/>
      <c r="U145" s="69"/>
      <c r="V145" s="64"/>
      <c r="W145" s="64"/>
      <c r="X145" s="64"/>
      <c r="Y145" s="64"/>
    </row>
    <row r="146" spans="1:25" ht="16">
      <c r="A146" s="58" t="s">
        <v>206</v>
      </c>
      <c r="B146" s="73" t="s">
        <v>205</v>
      </c>
      <c r="C146" s="74">
        <v>40000</v>
      </c>
      <c r="D146" s="74"/>
      <c r="E146" s="74"/>
      <c r="F146" s="74"/>
      <c r="G146" s="74"/>
      <c r="H146" s="74"/>
      <c r="I146" s="74"/>
      <c r="J146" s="74"/>
      <c r="K146" s="62"/>
      <c r="L146" s="72">
        <f>IF(B146="-",0,VLOOKUP(B146,'menu items'!$A$3:$B$55,2,FALSE))</f>
        <v>0</v>
      </c>
      <c r="M146" s="75">
        <v>0</v>
      </c>
      <c r="N146" s="62"/>
      <c r="O146" s="69">
        <f t="shared" si="128"/>
        <v>0</v>
      </c>
      <c r="P146" s="69"/>
      <c r="Q146" s="69"/>
      <c r="R146" s="69"/>
      <c r="S146" s="69"/>
      <c r="T146" s="69"/>
      <c r="U146" s="69"/>
      <c r="V146" s="64"/>
      <c r="W146" s="64"/>
      <c r="X146" s="64"/>
      <c r="Y146" s="64"/>
    </row>
    <row r="147" spans="1:25">
      <c r="A147" s="58"/>
      <c r="B147" s="73" t="s">
        <v>205</v>
      </c>
      <c r="C147" s="74"/>
      <c r="D147" s="74"/>
      <c r="E147" s="74"/>
      <c r="F147" s="74"/>
      <c r="G147" s="74"/>
      <c r="H147" s="74"/>
      <c r="I147" s="74"/>
      <c r="J147" s="74"/>
      <c r="K147" s="62"/>
      <c r="L147" s="72">
        <f>IF(B147="-",0,VLOOKUP(B147,'menu items'!$A$3:$B$55,2,FALSE))</f>
        <v>0</v>
      </c>
      <c r="M147" s="75">
        <v>0</v>
      </c>
      <c r="N147" s="62"/>
      <c r="O147" s="69">
        <f t="shared" si="128"/>
        <v>0</v>
      </c>
      <c r="P147" s="69"/>
      <c r="Q147" s="60"/>
      <c r="R147" s="60"/>
      <c r="S147" s="60"/>
      <c r="T147" s="60"/>
      <c r="U147" s="60"/>
      <c r="V147" s="60"/>
      <c r="W147" s="64"/>
      <c r="X147" s="94"/>
      <c r="Y147" s="64"/>
    </row>
    <row r="148" spans="1:25">
      <c r="A148" s="58"/>
      <c r="B148" s="73" t="s">
        <v>205</v>
      </c>
      <c r="C148" s="74"/>
      <c r="D148" s="74"/>
      <c r="E148" s="74"/>
      <c r="F148" s="74"/>
      <c r="G148" s="74"/>
      <c r="H148" s="74"/>
      <c r="I148" s="74"/>
      <c r="J148" s="74"/>
      <c r="K148" s="62"/>
      <c r="L148" s="72">
        <f>IF(B148="-",0,VLOOKUP(B148,'menu items'!$A$3:$B$55,2,FALSE))</f>
        <v>0</v>
      </c>
      <c r="M148" s="75">
        <v>0</v>
      </c>
      <c r="N148" s="62"/>
      <c r="O148" s="69">
        <f t="shared" si="128"/>
        <v>0</v>
      </c>
      <c r="P148" s="69"/>
      <c r="Q148" s="60"/>
      <c r="R148" s="60"/>
      <c r="S148" s="60"/>
      <c r="T148" s="60"/>
      <c r="U148" s="60"/>
      <c r="V148" s="60"/>
      <c r="W148" s="64"/>
      <c r="X148" s="94"/>
      <c r="Y148" s="64"/>
    </row>
    <row r="149" spans="1:25">
      <c r="A149" s="59"/>
      <c r="B149" s="73" t="s">
        <v>205</v>
      </c>
      <c r="C149" s="74"/>
      <c r="D149" s="74"/>
      <c r="E149" s="74"/>
      <c r="F149" s="74"/>
      <c r="G149" s="74"/>
      <c r="H149" s="74"/>
      <c r="I149" s="74"/>
      <c r="J149" s="74"/>
      <c r="K149" s="62"/>
      <c r="L149" s="72">
        <f>IF(B149="-",0,VLOOKUP(B149,'menu items'!$A$3:$B$55,2,FALSE))</f>
        <v>0</v>
      </c>
      <c r="M149" s="75">
        <v>0</v>
      </c>
      <c r="N149" s="62"/>
      <c r="O149" s="69">
        <f t="shared" si="128"/>
        <v>0</v>
      </c>
      <c r="P149" s="69"/>
      <c r="Q149" s="60"/>
      <c r="R149" s="60"/>
      <c r="S149" s="60"/>
      <c r="T149" s="60"/>
      <c r="U149" s="60"/>
      <c r="V149" s="60"/>
      <c r="W149" s="64"/>
      <c r="X149" s="94"/>
      <c r="Y149" s="64"/>
    </row>
    <row r="150" spans="1:25">
      <c r="A150" s="59"/>
      <c r="B150" s="73" t="s">
        <v>205</v>
      </c>
      <c r="C150" s="74"/>
      <c r="D150" s="74"/>
      <c r="E150" s="74"/>
      <c r="F150" s="74"/>
      <c r="G150" s="74"/>
      <c r="H150" s="74"/>
      <c r="I150" s="74"/>
      <c r="J150" s="74"/>
      <c r="K150" s="62"/>
      <c r="L150" s="72">
        <f>IF(B150="-",0,VLOOKUP(B150,'menu items'!$A$3:$B$55,2,FALSE))</f>
        <v>0</v>
      </c>
      <c r="M150" s="75">
        <v>0</v>
      </c>
      <c r="N150" s="62"/>
      <c r="O150" s="69">
        <f t="shared" si="128"/>
        <v>0</v>
      </c>
      <c r="P150" s="69"/>
      <c r="Q150" s="60"/>
      <c r="R150" s="60"/>
      <c r="S150" s="60"/>
      <c r="T150" s="60"/>
      <c r="U150" s="60"/>
      <c r="V150" s="60"/>
      <c r="W150" s="64"/>
      <c r="X150" s="94"/>
      <c r="Y150" s="64"/>
    </row>
    <row r="151" spans="1:25">
      <c r="A151" s="59"/>
      <c r="B151" s="73" t="s">
        <v>205</v>
      </c>
      <c r="C151" s="74"/>
      <c r="D151" s="74"/>
      <c r="E151" s="74"/>
      <c r="F151" s="74"/>
      <c r="G151" s="74"/>
      <c r="H151" s="74"/>
      <c r="I151" s="74"/>
      <c r="J151" s="74"/>
      <c r="K151" s="62"/>
      <c r="L151" s="72">
        <f>IF(B151="-",0,VLOOKUP(B151,'menu items'!$A$3:$B$55,2,FALSE))</f>
        <v>0</v>
      </c>
      <c r="M151" s="75">
        <v>0</v>
      </c>
      <c r="N151" s="62"/>
      <c r="O151" s="69">
        <f t="shared" si="128"/>
        <v>0</v>
      </c>
      <c r="P151" s="69"/>
      <c r="Q151" s="60"/>
      <c r="R151" s="60"/>
      <c r="S151" s="60"/>
      <c r="T151" s="60"/>
      <c r="U151" s="60"/>
      <c r="V151" s="60"/>
      <c r="W151" s="64"/>
      <c r="X151" s="94"/>
      <c r="Y151" s="64"/>
    </row>
    <row r="152" spans="1:25">
      <c r="B152" s="64"/>
      <c r="C152" s="76"/>
      <c r="D152" s="76"/>
      <c r="E152" s="76"/>
      <c r="F152" s="76"/>
      <c r="G152" s="76"/>
      <c r="H152" s="76"/>
      <c r="I152" s="76"/>
      <c r="J152" s="76"/>
      <c r="K152" s="76"/>
      <c r="L152" s="128" t="s">
        <v>207</v>
      </c>
      <c r="M152" s="77">
        <f>SUBTOTAL(9,M144:M151)</f>
        <v>844000</v>
      </c>
      <c r="N152" s="62"/>
      <c r="O152" s="77">
        <f>SUBTOTAL(9,O144:O151)</f>
        <v>0</v>
      </c>
      <c r="P152" s="62"/>
      <c r="Q152" s="60"/>
      <c r="R152" s="60"/>
      <c r="S152" s="60"/>
      <c r="T152" s="60"/>
      <c r="U152" s="60"/>
      <c r="V152" s="60"/>
      <c r="W152" s="64"/>
      <c r="X152" s="94"/>
      <c r="Y152" s="64"/>
    </row>
    <row r="153" spans="1:25">
      <c r="B153" s="64"/>
      <c r="C153" s="76"/>
      <c r="D153" s="76"/>
      <c r="E153" s="76"/>
      <c r="F153" s="76"/>
      <c r="G153" s="76"/>
      <c r="H153" s="76"/>
      <c r="I153" s="76"/>
      <c r="J153" s="76"/>
      <c r="K153" s="30"/>
      <c r="L153" s="34"/>
      <c r="M153" s="62"/>
      <c r="N153" s="62"/>
      <c r="O153" s="62"/>
      <c r="P153" s="62"/>
      <c r="Q153" s="60"/>
      <c r="R153" s="60"/>
      <c r="S153" s="60"/>
      <c r="T153" s="60"/>
      <c r="U153" s="60"/>
      <c r="V153" s="60"/>
      <c r="W153" s="64"/>
      <c r="X153" s="94"/>
      <c r="Y153" s="64"/>
    </row>
    <row r="154" spans="1:25" ht="30">
      <c r="A154" s="48" t="s">
        <v>208</v>
      </c>
      <c r="B154" s="9"/>
      <c r="C154" s="65"/>
      <c r="D154" s="65"/>
      <c r="E154" s="65"/>
      <c r="F154" s="65"/>
      <c r="G154" s="65"/>
      <c r="H154" s="65"/>
      <c r="I154" s="65"/>
      <c r="J154" s="65"/>
      <c r="K154" s="62"/>
      <c r="L154" s="21" t="s">
        <v>209</v>
      </c>
      <c r="M154" s="21" t="s">
        <v>210</v>
      </c>
      <c r="N154" s="63"/>
      <c r="O154" s="15" t="s">
        <v>204</v>
      </c>
      <c r="P154" s="69"/>
      <c r="Q154" s="60"/>
      <c r="R154" s="60"/>
      <c r="S154" s="60"/>
      <c r="T154" s="60"/>
      <c r="U154" s="60"/>
      <c r="V154" s="60"/>
      <c r="W154" s="64"/>
      <c r="X154" s="94"/>
      <c r="Y154" s="64"/>
    </row>
    <row r="155" spans="1:25">
      <c r="A155" s="45" t="s">
        <v>211</v>
      </c>
      <c r="B155" s="78"/>
      <c r="C155" s="65"/>
      <c r="D155" s="65"/>
      <c r="E155" s="65"/>
      <c r="F155" s="65"/>
      <c r="G155" s="65"/>
      <c r="H155" s="65"/>
      <c r="I155" s="65"/>
      <c r="J155" s="65"/>
      <c r="K155" s="62"/>
      <c r="L155" s="79"/>
      <c r="M155" s="68"/>
      <c r="N155" s="63"/>
      <c r="O155" s="63">
        <f>+L155*M155</f>
        <v>0</v>
      </c>
      <c r="P155" s="69"/>
      <c r="Q155" s="60"/>
      <c r="R155" s="60"/>
      <c r="S155" s="60"/>
      <c r="T155" s="60"/>
      <c r="U155" s="60"/>
      <c r="V155" s="60"/>
      <c r="W155" s="64"/>
      <c r="X155" s="94"/>
      <c r="Y155" s="64"/>
    </row>
    <row r="156" spans="1:25">
      <c r="A156" s="45" t="s">
        <v>212</v>
      </c>
      <c r="B156" s="78"/>
      <c r="C156" s="65"/>
      <c r="D156" s="65"/>
      <c r="E156" s="65"/>
      <c r="F156" s="65"/>
      <c r="G156" s="65"/>
      <c r="H156" s="65"/>
      <c r="I156" s="65"/>
      <c r="J156" s="65"/>
      <c r="K156" s="62"/>
      <c r="L156" s="79"/>
      <c r="M156" s="68"/>
      <c r="N156" s="63"/>
      <c r="O156" s="63">
        <f>+L156*M156</f>
        <v>0</v>
      </c>
      <c r="P156" s="69"/>
      <c r="Q156" s="60"/>
      <c r="R156" s="60"/>
      <c r="S156" s="60"/>
      <c r="T156" s="60"/>
      <c r="U156" s="60"/>
      <c r="V156" s="60"/>
      <c r="W156" s="64"/>
      <c r="X156" s="94"/>
      <c r="Y156" s="64"/>
    </row>
    <row r="157" spans="1:25">
      <c r="A157" s="45" t="s">
        <v>213</v>
      </c>
      <c r="B157" s="78"/>
      <c r="C157" s="65"/>
      <c r="D157" s="65"/>
      <c r="E157" s="65"/>
      <c r="F157" s="65"/>
      <c r="G157" s="65"/>
      <c r="H157" s="65"/>
      <c r="I157" s="65"/>
      <c r="J157" s="65"/>
      <c r="K157" s="62"/>
      <c r="L157" s="79"/>
      <c r="M157" s="68"/>
      <c r="N157" s="63"/>
      <c r="O157" s="63">
        <f>+L157*M157</f>
        <v>0</v>
      </c>
      <c r="P157" s="69"/>
      <c r="Q157" s="60"/>
      <c r="R157" s="60"/>
      <c r="S157" s="60"/>
      <c r="T157" s="60"/>
      <c r="U157" s="60"/>
      <c r="V157" s="60"/>
      <c r="W157" s="64"/>
      <c r="X157" s="94"/>
      <c r="Y157" s="64"/>
    </row>
    <row r="158" spans="1:25">
      <c r="A158" s="45" t="s">
        <v>214</v>
      </c>
      <c r="B158" s="78"/>
      <c r="C158" s="65"/>
      <c r="D158" s="65"/>
      <c r="E158" s="65"/>
      <c r="F158" s="65"/>
      <c r="G158" s="65"/>
      <c r="H158" s="65"/>
      <c r="I158" s="65"/>
      <c r="J158" s="65"/>
      <c r="K158" s="62"/>
      <c r="L158" s="79">
        <v>0</v>
      </c>
      <c r="M158" s="68"/>
      <c r="N158" s="24"/>
      <c r="O158" s="63">
        <f>+L158*M158</f>
        <v>0</v>
      </c>
      <c r="P158" s="62"/>
      <c r="Q158" s="60"/>
      <c r="R158" s="60"/>
      <c r="S158" s="60"/>
      <c r="T158" s="60"/>
      <c r="U158" s="60"/>
      <c r="V158" s="60"/>
      <c r="W158" s="64"/>
      <c r="X158" s="94"/>
      <c r="Y158" s="64"/>
    </row>
    <row r="159" spans="1:25">
      <c r="A159" s="52"/>
      <c r="B159" s="71"/>
      <c r="C159" s="65"/>
      <c r="D159" s="65"/>
      <c r="E159" s="65"/>
      <c r="F159" s="65"/>
      <c r="G159" s="65"/>
      <c r="H159" s="65"/>
      <c r="I159" s="65"/>
      <c r="J159" s="65"/>
      <c r="K159" s="30" t="s">
        <v>215</v>
      </c>
      <c r="L159" s="129"/>
      <c r="M159" s="68"/>
      <c r="N159" s="62"/>
      <c r="O159" s="77">
        <f>SUBTOTAL(9,O155:O158)</f>
        <v>0</v>
      </c>
      <c r="P159" s="66"/>
      <c r="Q159" s="60"/>
      <c r="R159" s="60"/>
      <c r="S159" s="60"/>
      <c r="T159" s="60"/>
      <c r="U159" s="60"/>
      <c r="V159" s="60"/>
      <c r="W159" s="64"/>
      <c r="X159" s="94"/>
      <c r="Y159" s="64"/>
    </row>
    <row r="160" spans="1:25">
      <c r="A160" s="56"/>
      <c r="B160" s="17"/>
      <c r="C160" s="18"/>
      <c r="D160" s="18"/>
      <c r="E160" s="18"/>
      <c r="F160" s="18"/>
      <c r="G160" s="18"/>
      <c r="H160" s="18"/>
      <c r="I160" s="18"/>
      <c r="J160" s="18"/>
      <c r="K160" s="19"/>
      <c r="L160" s="61"/>
      <c r="M160" s="62"/>
      <c r="N160" s="63"/>
      <c r="O160" s="63"/>
      <c r="P160" s="69"/>
      <c r="Q160" s="60"/>
      <c r="R160" s="60"/>
      <c r="S160" s="60"/>
      <c r="T160" s="60"/>
      <c r="U160" s="60"/>
      <c r="V160" s="60"/>
      <c r="W160" s="64"/>
      <c r="X160" s="94"/>
      <c r="Y160" s="64"/>
    </row>
    <row r="161" spans="1:16" ht="16" thickBot="1">
      <c r="A161" s="56"/>
      <c r="B161" s="17"/>
      <c r="C161" s="18"/>
      <c r="D161" s="18"/>
      <c r="E161" s="18"/>
      <c r="F161" s="18"/>
      <c r="G161" s="18"/>
      <c r="H161" s="18"/>
      <c r="I161" s="18"/>
      <c r="J161" s="18"/>
      <c r="K161" s="19"/>
      <c r="L161" s="61"/>
      <c r="M161" s="62"/>
      <c r="N161" s="80"/>
      <c r="O161" s="127">
        <f>SUBTOTAL(9,O143:O159)</f>
        <v>0</v>
      </c>
      <c r="P161" s="80" t="s">
        <v>216</v>
      </c>
    </row>
    <row r="163" spans="1:16">
      <c r="A163" s="48" t="s">
        <v>217</v>
      </c>
      <c r="B163" s="9"/>
      <c r="C163" s="18"/>
      <c r="D163" s="18"/>
      <c r="E163" s="18"/>
      <c r="F163" s="18"/>
      <c r="G163" s="18"/>
      <c r="H163" s="18"/>
      <c r="I163" s="18"/>
      <c r="J163" s="18"/>
      <c r="K163" s="19"/>
      <c r="L163" s="34"/>
      <c r="M163" s="62"/>
      <c r="N163" s="63"/>
      <c r="O163" s="63"/>
      <c r="P163" s="60"/>
    </row>
    <row r="164" spans="1:16" ht="36">
      <c r="A164" s="46" t="s">
        <v>218</v>
      </c>
      <c r="B164" s="81" t="s">
        <v>219</v>
      </c>
      <c r="C164" s="15" t="s">
        <v>220</v>
      </c>
      <c r="D164" s="15" t="s">
        <v>220</v>
      </c>
      <c r="E164" s="15" t="s">
        <v>220</v>
      </c>
      <c r="F164" s="15"/>
      <c r="G164" s="15"/>
      <c r="H164" s="15" t="s">
        <v>220</v>
      </c>
      <c r="I164" s="15" t="s">
        <v>220</v>
      </c>
      <c r="J164" s="15" t="s">
        <v>220</v>
      </c>
      <c r="K164" s="12"/>
      <c r="L164" s="15" t="s">
        <v>221</v>
      </c>
      <c r="M164" s="15" t="s">
        <v>222</v>
      </c>
      <c r="N164" s="63"/>
      <c r="O164" s="15" t="s">
        <v>204</v>
      </c>
      <c r="P164" s="60"/>
    </row>
    <row r="165" spans="1:16">
      <c r="A165" s="47"/>
      <c r="B165" s="73" t="s">
        <v>205</v>
      </c>
      <c r="C165" s="75"/>
      <c r="D165" s="75"/>
      <c r="E165" s="75"/>
      <c r="F165" s="75"/>
      <c r="G165" s="75"/>
      <c r="H165" s="75"/>
      <c r="I165" s="75"/>
      <c r="J165" s="75"/>
      <c r="K165" s="62"/>
      <c r="L165" s="75">
        <f>SUM(C165:J165)</f>
        <v>0</v>
      </c>
      <c r="M165" s="150">
        <v>0.1</v>
      </c>
      <c r="N165" s="63"/>
      <c r="O165" s="69">
        <f>L165*M165</f>
        <v>0</v>
      </c>
      <c r="P165" s="60"/>
    </row>
    <row r="166" spans="1:16">
      <c r="A166" s="47"/>
      <c r="B166" s="73" t="s">
        <v>205</v>
      </c>
      <c r="C166" s="75"/>
      <c r="D166" s="75"/>
      <c r="E166" s="75"/>
      <c r="F166" s="75"/>
      <c r="G166" s="75"/>
      <c r="H166" s="75"/>
      <c r="I166" s="75"/>
      <c r="J166" s="75"/>
      <c r="K166" s="62"/>
      <c r="L166" s="75">
        <f>SUM(C166:J166)</f>
        <v>0</v>
      </c>
      <c r="M166" s="150">
        <v>0.15</v>
      </c>
      <c r="N166" s="63"/>
      <c r="O166" s="69">
        <f t="shared" ref="O166:O169" si="129">L166*M166</f>
        <v>0</v>
      </c>
      <c r="P166" s="60"/>
    </row>
    <row r="167" spans="1:16">
      <c r="A167" s="47"/>
      <c r="B167" s="73" t="s">
        <v>205</v>
      </c>
      <c r="C167" s="75"/>
      <c r="D167" s="75"/>
      <c r="E167" s="75"/>
      <c r="F167" s="75"/>
      <c r="G167" s="75"/>
      <c r="H167" s="75"/>
      <c r="I167" s="75"/>
      <c r="J167" s="75"/>
      <c r="K167" s="62"/>
      <c r="L167" s="75">
        <f>SUM(C167:J167)</f>
        <v>0</v>
      </c>
      <c r="M167" s="150">
        <v>0.15</v>
      </c>
      <c r="N167" s="63"/>
      <c r="O167" s="69">
        <f t="shared" si="129"/>
        <v>0</v>
      </c>
      <c r="P167" s="60"/>
    </row>
    <row r="168" spans="1:16">
      <c r="A168" s="47"/>
      <c r="B168" s="73" t="s">
        <v>205</v>
      </c>
      <c r="C168" s="75"/>
      <c r="D168" s="75"/>
      <c r="E168" s="75"/>
      <c r="F168" s="75"/>
      <c r="G168" s="75"/>
      <c r="H168" s="75"/>
      <c r="I168" s="75"/>
      <c r="J168" s="75"/>
      <c r="K168" s="62"/>
      <c r="L168" s="75">
        <f>SUM(C168:J168)</f>
        <v>0</v>
      </c>
      <c r="M168" s="150">
        <v>0.15</v>
      </c>
      <c r="N168" s="63"/>
      <c r="O168" s="69">
        <f t="shared" si="129"/>
        <v>0</v>
      </c>
      <c r="P168" s="60"/>
    </row>
    <row r="169" spans="1:16">
      <c r="A169" s="47"/>
      <c r="B169" s="73" t="s">
        <v>205</v>
      </c>
      <c r="C169" s="82"/>
      <c r="D169" s="82"/>
      <c r="E169" s="82"/>
      <c r="F169" s="82"/>
      <c r="G169" s="82"/>
      <c r="H169" s="82"/>
      <c r="I169" s="82"/>
      <c r="J169" s="82"/>
      <c r="K169" s="62"/>
      <c r="L169" s="75">
        <f>SUM(C169:J169)</f>
        <v>0</v>
      </c>
      <c r="M169" s="150">
        <v>0.15</v>
      </c>
      <c r="N169" s="63"/>
      <c r="O169" s="69">
        <f t="shared" si="129"/>
        <v>0</v>
      </c>
      <c r="P169" s="60"/>
    </row>
    <row r="170" spans="1:16">
      <c r="B170" s="64"/>
      <c r="C170" s="77">
        <f>+SUM(C165:C169)</f>
        <v>0</v>
      </c>
      <c r="D170" s="77">
        <f t="shared" ref="D170:J170" si="130">+SUM(D165:D169)</f>
        <v>0</v>
      </c>
      <c r="E170" s="77">
        <f t="shared" si="130"/>
        <v>0</v>
      </c>
      <c r="F170" s="77"/>
      <c r="G170" s="77"/>
      <c r="H170" s="77">
        <f t="shared" si="130"/>
        <v>0</v>
      </c>
      <c r="I170" s="77">
        <f t="shared" si="130"/>
        <v>0</v>
      </c>
      <c r="J170" s="77">
        <f t="shared" si="130"/>
        <v>0</v>
      </c>
      <c r="K170" s="62"/>
      <c r="L170" s="77">
        <f>SUBTOTAL(9,L165:L169)</f>
        <v>0</v>
      </c>
      <c r="M170" s="95"/>
      <c r="N170" s="63"/>
      <c r="O170" s="77">
        <f>SUBTOTAL(9,O165:O169)</f>
        <v>0</v>
      </c>
      <c r="P170" s="60"/>
    </row>
    <row r="171" spans="1:16">
      <c r="B171" s="64"/>
      <c r="C171" s="16"/>
      <c r="D171" s="16"/>
      <c r="E171" s="16"/>
      <c r="F171" s="16"/>
      <c r="G171" s="16"/>
      <c r="H171" s="16"/>
      <c r="I171" s="16"/>
      <c r="J171" s="16"/>
      <c r="K171" s="62"/>
      <c r="L171" s="61"/>
      <c r="M171" s="62"/>
      <c r="N171" s="62"/>
      <c r="O171" s="60"/>
      <c r="P171" s="60"/>
    </row>
    <row r="172" spans="1:16">
      <c r="A172" s="48" t="s">
        <v>223</v>
      </c>
      <c r="B172" s="9"/>
      <c r="C172" s="60"/>
      <c r="D172" s="60"/>
      <c r="E172" s="60"/>
      <c r="F172" s="60"/>
      <c r="G172" s="60"/>
      <c r="H172" s="60"/>
      <c r="I172" s="60"/>
      <c r="J172" s="60"/>
      <c r="K172" s="62"/>
      <c r="L172" s="61"/>
      <c r="M172" s="62"/>
      <c r="N172" s="64"/>
      <c r="O172" s="29">
        <f>+C137*0.03</f>
        <v>13074.75</v>
      </c>
      <c r="P172" s="60"/>
    </row>
    <row r="173" spans="1:16" ht="16" thickBot="1">
      <c r="A173" s="48"/>
      <c r="B173" s="9"/>
      <c r="C173" s="60"/>
      <c r="D173" s="60"/>
      <c r="E173" s="60"/>
      <c r="F173" s="60"/>
      <c r="G173" s="60"/>
      <c r="H173" s="60"/>
      <c r="I173" s="60"/>
      <c r="J173" s="60"/>
      <c r="K173" s="62"/>
      <c r="L173" s="61"/>
      <c r="M173" s="62"/>
      <c r="N173" s="64"/>
      <c r="O173" s="130"/>
      <c r="P173" s="60"/>
    </row>
    <row r="174" spans="1:16" ht="16" thickBot="1">
      <c r="A174" s="55"/>
      <c r="B174" s="14"/>
      <c r="C174" s="60"/>
      <c r="D174" s="60"/>
      <c r="E174" s="60"/>
      <c r="F174" s="60"/>
      <c r="G174" s="60"/>
      <c r="H174" s="60"/>
      <c r="I174" s="60"/>
      <c r="J174" s="60"/>
      <c r="K174" s="142" t="s">
        <v>224</v>
      </c>
      <c r="L174" s="143"/>
      <c r="M174" s="144"/>
      <c r="N174" s="145"/>
      <c r="O174" s="146">
        <f>SUBTOTAL(9,O144:O172)+C137</f>
        <v>448899.75</v>
      </c>
      <c r="P174" s="60"/>
    </row>
  </sheetData>
  <sheetProtection autoFilter="0" pivotTables="0"/>
  <protectedRanges>
    <protectedRange algorithmName="SHA-512" hashValue="VS6i5o/koN/XwgEk2JM+PyW68QjIXWI6YxUUOcuXrJWR2F+oYyFZv+epCa1dqYfGGkebVsafyZN45O2NztDnog==" saltValue="d2Y3Qi4hgHBJapEflqE4Fg==" spinCount="100000" sqref="N137:N139 K137:L139 K1:L133 N1:N133" name="Range2"/>
    <protectedRange algorithmName="SHA-512" hashValue="5bUkB+6ptaIqJlDdB+eJHzFHobXC+sFsJUw3FrAW39EhLeBy8jKQ3maasPB/+ylmdsXA3hUwYbZEXJueGZ96yg==" saltValue="XudH+7W+9HfirEZOo/EdSw==" spinCount="100000" sqref="A4:I4 A58:B61 B62:B64 B39 A62:A65 A39:A47 I2:I3 J1:J4 D1:E3 A1:A3 B2:B3 B5:J5 C58:J64 B40:J47 B65:J65 A48:J57 A66:J139 O5:V5 A37:B38 C37:J39 A6:J36" name="Range1"/>
    <protectedRange algorithmName="SHA-512" hashValue="5bUkB+6ptaIqJlDdB+eJHzFHobXC+sFsJUw3FrAW39EhLeBy8jKQ3maasPB/+ylmdsXA3hUwYbZEXJueGZ96yg==" saltValue="XudH+7W+9HfirEZOo/EdSw==" spinCount="100000" sqref="A5" name="Range1_1"/>
    <protectedRange algorithmName="SHA-512" hashValue="5bUkB+6ptaIqJlDdB+eJHzFHobXC+sFsJUw3FrAW39EhLeBy8jKQ3maasPB/+ylmdsXA3hUwYbZEXJueGZ96yg==" saltValue="XudH+7W+9HfirEZOo/EdSw==" spinCount="100000" sqref="O4:U4 Y13 Y21 Y26 Y40 Y47 Y55 Y65 Y117 Y133:Y136 Y93 V1:V4 Y103 Y131 Y79 O6:V137" name="Range1_2"/>
    <protectedRange algorithmName="SHA-512" hashValue="M5lxEVrnjbMJJEVJVDABuQEe1iKQPnwCUSQMzCqWJEyxus3eKe9I02zI9ffB8ZYZ5gO1MJoqvIpEkNFcHwJ+zg==" saltValue="9xivoWB4M3fMwE7DDdyEDg==" spinCount="100000" sqref="C165:L169" name="Range4"/>
    <protectedRange algorithmName="SHA-512" hashValue="VS6i5o/koN/XwgEk2JM+PyW68QjIXWI6YxUUOcuXrJWR2F+oYyFZv+epCa1dqYfGGkebVsafyZN45O2NztDnog==" saltValue="d2Y3Qi4hgHBJapEflqE4Fg==" spinCount="100000" sqref="P141:T175" name="Range2_1"/>
    <protectedRange algorithmName="SHA-512" hashValue="5bUkB+6ptaIqJlDdB+eJHzFHobXC+sFsJUw3FrAW39EhLeBy8jKQ3maasPB/+ylmdsXA3hUwYbZEXJueGZ96yg==" saltValue="XudH+7W+9HfirEZOo/EdSw==" spinCount="100000" sqref="L154:L158 C152:I152 B153:I163 A141:A171 B171:I171 B141:I142 J141:J144 A172:I175 K141:K153 J152:J163 C145:J151 L152 B164:J170 L164:L170 J171:J175 K159:K175 L143:M151 B143:B152" name="Range1_3"/>
  </protectedRanges>
  <dataConsolidate/>
  <mergeCells count="2">
    <mergeCell ref="C4:J4"/>
    <mergeCell ref="O4:V4"/>
  </mergeCells>
  <dataValidations count="2">
    <dataValidation type="list" allowBlank="1" showInputMessage="1" showErrorMessage="1" sqref="A67:A78 A7:A12 A23:A25 A57:A64 A15:A20 A49:A54 A81:A92 A42:A46 A105:A116 A95:A102 A119:A130 A28:A39" xr:uid="{BD3DF007-68DF-480D-92AF-0042AC2A55E4}">
      <formula1>ListRole</formula1>
    </dataValidation>
    <dataValidation type="list" allowBlank="1" showInputMessage="1" showErrorMessage="1" sqref="J2" xr:uid="{A9677779-2662-4554-A221-4D76F959FD37}">
      <formula1>RateCardChoice</formula1>
    </dataValidation>
  </dataValidations>
  <pageMargins left="0.7" right="0.7" top="0.75" bottom="0.75" header="0.3" footer="0.3"/>
  <pageSetup orientation="portrait" r:id="rId1"/>
  <ignoredErrors>
    <ignoredError sqref="Y132 Y20:Y28 Y37:Y42 L145:L151 Y52:Y65 H117:J117 T20:V28 Y45:Y49 T37:V65 Y14:Y16 Y18 T19:W19 D134 T132:V133 H132:J137 T104:V117 Y104:Y117 T7:V18 D136:E136 D133:E133 C135:E135 D117:E117 C132:E132 O108:Q117 P133:Q133 O37:Q65 O7:Q28 P107:Q107 O132:Q132 O104:Q106 O30:Q34 T30:V34 Y30:Y34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6DDC0AC-ADE3-4121-9725-CC6F664203ED}">
          <x14:formula1>
            <xm:f>'rates-original'!$B$3:$B$79</xm:f>
          </x14:formula1>
          <xm:sqref>A103 A93 A117 A131 A79</xm:sqref>
        </x14:dataValidation>
        <x14:dataValidation type="list" allowBlank="1" showInputMessage="1" showErrorMessage="1" xr:uid="{5AF5E4D3-A255-404D-9799-C7DF4B75F560}">
          <x14:formula1>
            <xm:f>'menu items'!$C$2:$C$14</xm:f>
          </x14:formula1>
          <xm:sqref>B165:B169</xm:sqref>
        </x14:dataValidation>
        <x14:dataValidation type="list" allowBlank="1" showInputMessage="1" showErrorMessage="1" xr:uid="{8DE12FA7-4B7F-4631-9DFB-BB6D9FC85FC0}">
          <x14:formula1>
            <xm:f>'menu items'!$A$2:$A$56</xm:f>
          </x14:formula1>
          <xm:sqref>B144:B151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B7D6C-C7EF-4517-8AB1-6593B4F0D43D}">
  <dimension ref="A1:Z159"/>
  <sheetViews>
    <sheetView topLeftCell="B107" workbookViewId="0">
      <selection activeCell="C168" sqref="C168"/>
    </sheetView>
  </sheetViews>
  <sheetFormatPr baseColWidth="10" defaultColWidth="8.83203125" defaultRowHeight="15" outlineLevelRow="1"/>
  <cols>
    <col min="1" max="1" width="38.1640625" style="161" customWidth="1"/>
    <col min="2" max="2" width="35.33203125" style="5" customWidth="1"/>
    <col min="3" max="3" width="21.33203125" style="5" customWidth="1"/>
    <col min="4" max="4" width="18.6640625" style="6" customWidth="1"/>
    <col min="5" max="5" width="12" style="6" customWidth="1"/>
    <col min="6" max="6" width="20.1640625" style="6" customWidth="1"/>
    <col min="7" max="7" width="22.1640625" style="6" customWidth="1"/>
    <col min="8" max="8" width="21.33203125" style="6" customWidth="1"/>
    <col min="9" max="9" width="21.6640625" style="6" customWidth="1"/>
    <col min="10" max="10" width="12" style="6" customWidth="1"/>
    <col min="11" max="11" width="15.5" style="6" bestFit="1" customWidth="1"/>
    <col min="12" max="12" width="2.5" style="24" customWidth="1"/>
    <col min="13" max="13" width="8.5" style="24" customWidth="1"/>
    <col min="14" max="14" width="9.5" style="162" customWidth="1"/>
    <col min="15" max="15" width="2.5" style="24" customWidth="1"/>
    <col min="16" max="23" width="12.5" style="6" customWidth="1"/>
    <col min="24" max="24" width="2.5" customWidth="1"/>
    <col min="25" max="25" width="9.5" style="163" customWidth="1"/>
    <col min="26" max="26" width="17" customWidth="1"/>
  </cols>
  <sheetData>
    <row r="1" spans="1:26">
      <c r="A1" s="89" t="s">
        <v>64</v>
      </c>
      <c r="B1" s="183" t="s">
        <v>65</v>
      </c>
      <c r="C1" s="183"/>
      <c r="E1" s="89" t="s">
        <v>66</v>
      </c>
      <c r="F1" s="35" t="s">
        <v>67</v>
      </c>
      <c r="J1" s="89" t="s">
        <v>225</v>
      </c>
      <c r="K1" s="181">
        <v>0.187</v>
      </c>
      <c r="N1" s="162" t="s">
        <v>68</v>
      </c>
    </row>
    <row r="2" spans="1:26" ht="16">
      <c r="A2" s="89" t="s">
        <v>69</v>
      </c>
      <c r="B2" s="88"/>
      <c r="C2" s="88"/>
      <c r="E2" s="89" t="s">
        <v>70</v>
      </c>
      <c r="F2" s="88">
        <v>45658</v>
      </c>
      <c r="J2" s="89" t="s">
        <v>71</v>
      </c>
      <c r="K2" s="131" t="s">
        <v>72</v>
      </c>
      <c r="P2" s="164" t="s">
        <v>73</v>
      </c>
    </row>
    <row r="3" spans="1:26">
      <c r="A3" s="89" t="s">
        <v>74</v>
      </c>
      <c r="B3" s="88" t="s">
        <v>75</v>
      </c>
      <c r="C3" s="88"/>
      <c r="E3" s="89" t="s">
        <v>76</v>
      </c>
      <c r="F3" s="88">
        <v>46173</v>
      </c>
      <c r="J3" s="89" t="s">
        <v>77</v>
      </c>
      <c r="K3" s="165">
        <f>VLOOKUP(K2,TabRCnum[],2)</f>
        <v>21</v>
      </c>
      <c r="P3" s="166" t="s">
        <v>78</v>
      </c>
    </row>
    <row r="4" spans="1:26">
      <c r="A4" s="48"/>
      <c r="B4" s="9"/>
      <c r="C4" s="9"/>
      <c r="D4" s="252"/>
      <c r="E4" s="252"/>
      <c r="F4" s="252"/>
      <c r="G4" s="252"/>
      <c r="H4" s="252"/>
      <c r="I4" s="252"/>
      <c r="J4" s="252"/>
      <c r="K4" s="252"/>
      <c r="P4" s="252"/>
      <c r="Q4" s="252"/>
      <c r="R4" s="252"/>
      <c r="S4" s="252"/>
      <c r="T4" s="252"/>
      <c r="U4" s="252"/>
      <c r="V4" s="252"/>
      <c r="W4" s="252"/>
    </row>
    <row r="5" spans="1:26" ht="54" customHeight="1">
      <c r="A5" s="49" t="s">
        <v>79</v>
      </c>
      <c r="B5" s="185" t="s">
        <v>226</v>
      </c>
      <c r="C5" s="185" t="s">
        <v>227</v>
      </c>
      <c r="D5" s="182" t="s">
        <v>228</v>
      </c>
      <c r="E5" s="182" t="s">
        <v>27</v>
      </c>
      <c r="F5" s="182" t="s">
        <v>229</v>
      </c>
      <c r="G5" s="182" t="s">
        <v>230</v>
      </c>
      <c r="H5" s="182" t="s">
        <v>231</v>
      </c>
      <c r="I5" s="182" t="s">
        <v>232</v>
      </c>
      <c r="J5" s="182" t="s">
        <v>233</v>
      </c>
      <c r="K5" s="182" t="s">
        <v>234</v>
      </c>
      <c r="L5" s="188"/>
      <c r="M5" s="188" t="s">
        <v>89</v>
      </c>
      <c r="N5" s="189" t="s">
        <v>90</v>
      </c>
      <c r="O5" s="188"/>
      <c r="P5" s="190" t="str">
        <f t="shared" ref="P5:W5" si="0">D5</f>
        <v>Account &amp; Project Management Fee (Includes 4.2 Meetings)</v>
      </c>
      <c r="Q5" s="190" t="str">
        <f t="shared" si="0"/>
        <v>1.1.B Market Research</v>
      </c>
      <c r="R5" s="190" t="str">
        <f t="shared" si="0"/>
        <v>Campaign Messaging &amp; Implementation (Section 1.1.D Creative &amp; Section 1.1.E Production)</v>
      </c>
      <c r="S5" s="190" t="str">
        <f t="shared" si="0"/>
        <v>Campaign Messaging &amp; Implementation (Section1.1.F Website Management, Development &amp; Maintenance)</v>
      </c>
      <c r="T5" s="190" t="str">
        <f t="shared" si="0"/>
        <v>Campaign Management Services (1.1.A Commnications/Marketing Plan &amp; 1.1.H Implementation)</v>
      </c>
      <c r="U5" s="190" t="str">
        <f t="shared" si="0"/>
        <v>Paid Media Management - Section 1.1.C Media (6% Commission - Hours Estimate Bleow)</v>
      </c>
      <c r="V5" s="190" t="str">
        <f t="shared" si="0"/>
        <v>Reporting (Section 4.3)</v>
      </c>
      <c r="W5" s="190" t="str">
        <f t="shared" si="0"/>
        <v>Campaign Management Services (1.1.G Additional Services &amp; 1.3 Training)</v>
      </c>
      <c r="Y5" s="191" t="s">
        <v>91</v>
      </c>
      <c r="Z5" s="113" t="s">
        <v>92</v>
      </c>
    </row>
    <row r="6" spans="1:26">
      <c r="A6" s="48" t="s">
        <v>93</v>
      </c>
      <c r="B6" s="9"/>
      <c r="C6" s="9"/>
      <c r="D6" s="178"/>
      <c r="E6" s="192"/>
      <c r="F6" s="246"/>
      <c r="G6" s="178"/>
      <c r="H6" s="178"/>
      <c r="I6" s="192"/>
      <c r="J6" s="193"/>
      <c r="K6" s="178"/>
      <c r="N6" s="194"/>
      <c r="P6" s="195"/>
      <c r="Q6" s="195"/>
      <c r="R6" s="196"/>
      <c r="S6" s="195"/>
      <c r="T6" s="195"/>
      <c r="U6" s="195"/>
      <c r="V6" s="196"/>
      <c r="W6" s="195"/>
      <c r="Y6" s="156"/>
    </row>
    <row r="7" spans="1:26" ht="16" outlineLevel="1">
      <c r="A7" s="41" t="s">
        <v>11</v>
      </c>
      <c r="B7" s="71" t="s">
        <v>235</v>
      </c>
      <c r="C7" s="71"/>
      <c r="D7" s="154">
        <v>230</v>
      </c>
      <c r="E7" s="179">
        <f>Worksheet!D7</f>
        <v>0</v>
      </c>
      <c r="F7" s="154">
        <f>Worksheet!E7</f>
        <v>0</v>
      </c>
      <c r="G7" s="154">
        <f>Worksheet!F7</f>
        <v>0</v>
      </c>
      <c r="H7" s="154">
        <f>Worksheet!G7</f>
        <v>0</v>
      </c>
      <c r="I7" s="179">
        <f>Worksheet!H7</f>
        <v>0</v>
      </c>
      <c r="J7" s="154">
        <f>Worksheet!I7</f>
        <v>0</v>
      </c>
      <c r="K7" s="154">
        <f>Worksheet!J7</f>
        <v>0</v>
      </c>
      <c r="M7" s="155">
        <f t="shared" ref="M7:M13" si="1">SUM(D7:K7)</f>
        <v>230</v>
      </c>
      <c r="N7" s="156">
        <f>IFERROR(VLOOKUP($A7,Rates_F92[],$K$3,FALSE),0)*(1-$K$1)</f>
        <v>109.755</v>
      </c>
      <c r="P7" s="157">
        <f t="shared" ref="P7:W12" si="2">D7*$N7</f>
        <v>25243.649999999998</v>
      </c>
      <c r="Q7" s="157">
        <f t="shared" si="2"/>
        <v>0</v>
      </c>
      <c r="R7" s="123">
        <f t="shared" si="2"/>
        <v>0</v>
      </c>
      <c r="S7" s="157">
        <f t="shared" si="2"/>
        <v>0</v>
      </c>
      <c r="T7" s="157">
        <f t="shared" si="2"/>
        <v>0</v>
      </c>
      <c r="U7" s="157">
        <f t="shared" si="2"/>
        <v>0</v>
      </c>
      <c r="V7" s="123">
        <f t="shared" si="2"/>
        <v>0</v>
      </c>
      <c r="W7" s="157">
        <f t="shared" si="2"/>
        <v>0</v>
      </c>
      <c r="Y7" s="158">
        <f>IFERROR(VLOOKUP($A7,Rates_F92[],3,FALSE),0)</f>
        <v>150</v>
      </c>
      <c r="Z7" s="159">
        <f t="shared" ref="Z7:Z12" si="3">SUM(D7:K7)*Y7</f>
        <v>34500</v>
      </c>
    </row>
    <row r="8" spans="1:26" ht="16" outlineLevel="1">
      <c r="A8" s="41" t="s">
        <v>94</v>
      </c>
      <c r="B8" s="71"/>
      <c r="C8" s="71"/>
      <c r="D8" s="154">
        <f>Worksheet!C8</f>
        <v>0</v>
      </c>
      <c r="E8" s="179">
        <f>Worksheet!D8</f>
        <v>0</v>
      </c>
      <c r="F8" s="154">
        <f>Worksheet!E8</f>
        <v>0</v>
      </c>
      <c r="G8" s="154">
        <f>Worksheet!F8</f>
        <v>0</v>
      </c>
      <c r="H8" s="154">
        <f>Worksheet!G8</f>
        <v>0</v>
      </c>
      <c r="I8" s="179">
        <f>Worksheet!H8</f>
        <v>0</v>
      </c>
      <c r="J8" s="154">
        <f>Worksheet!I8</f>
        <v>0</v>
      </c>
      <c r="K8" s="154">
        <f>Worksheet!J8</f>
        <v>0</v>
      </c>
      <c r="M8" s="155">
        <f t="shared" si="1"/>
        <v>0</v>
      </c>
      <c r="N8" s="156">
        <f>IFERROR(VLOOKUP($A8,Rates_F92[],$K$3,FALSE),0)*(1-$K$1)</f>
        <v>130.07999999999998</v>
      </c>
      <c r="P8" s="157">
        <f t="shared" si="2"/>
        <v>0</v>
      </c>
      <c r="Q8" s="157">
        <f t="shared" si="2"/>
        <v>0</v>
      </c>
      <c r="R8" s="123">
        <f t="shared" si="2"/>
        <v>0</v>
      </c>
      <c r="S8" s="157">
        <f t="shared" si="2"/>
        <v>0</v>
      </c>
      <c r="T8" s="157">
        <f t="shared" si="2"/>
        <v>0</v>
      </c>
      <c r="U8" s="157">
        <f t="shared" si="2"/>
        <v>0</v>
      </c>
      <c r="V8" s="123">
        <f t="shared" si="2"/>
        <v>0</v>
      </c>
      <c r="W8" s="157">
        <f t="shared" si="2"/>
        <v>0</v>
      </c>
      <c r="Y8" s="158">
        <f>IFERROR(VLOOKUP($A8,Rates_F92[],3,FALSE),0)</f>
        <v>175</v>
      </c>
      <c r="Z8" s="159">
        <f t="shared" si="3"/>
        <v>0</v>
      </c>
    </row>
    <row r="9" spans="1:26" ht="16" outlineLevel="1">
      <c r="A9" s="41" t="s">
        <v>95</v>
      </c>
      <c r="B9" s="71"/>
      <c r="C9" s="71"/>
      <c r="D9" s="154">
        <f>Worksheet!C9</f>
        <v>0</v>
      </c>
      <c r="E9" s="179">
        <f>Worksheet!D9</f>
        <v>0</v>
      </c>
      <c r="F9" s="154">
        <f>Worksheet!E9</f>
        <v>0</v>
      </c>
      <c r="G9" s="154">
        <f>Worksheet!F9</f>
        <v>0</v>
      </c>
      <c r="H9" s="154">
        <f>Worksheet!G9</f>
        <v>0</v>
      </c>
      <c r="I9" s="179">
        <f>Worksheet!H9</f>
        <v>0</v>
      </c>
      <c r="J9" s="154">
        <f>Worksheet!I9</f>
        <v>0</v>
      </c>
      <c r="K9" s="154">
        <f>Worksheet!J9</f>
        <v>0</v>
      </c>
      <c r="M9" s="155">
        <f t="shared" si="1"/>
        <v>0</v>
      </c>
      <c r="N9" s="156">
        <f>IFERROR(VLOOKUP($A9,Rates_F92[],$K$3,FALSE),0)*(1-$K$1)</f>
        <v>158.535</v>
      </c>
      <c r="P9" s="157">
        <f t="shared" si="2"/>
        <v>0</v>
      </c>
      <c r="Q9" s="157">
        <f t="shared" si="2"/>
        <v>0</v>
      </c>
      <c r="R9" s="123">
        <f t="shared" si="2"/>
        <v>0</v>
      </c>
      <c r="S9" s="157">
        <f t="shared" si="2"/>
        <v>0</v>
      </c>
      <c r="T9" s="157">
        <f t="shared" si="2"/>
        <v>0</v>
      </c>
      <c r="U9" s="157">
        <f t="shared" si="2"/>
        <v>0</v>
      </c>
      <c r="V9" s="123">
        <f t="shared" si="2"/>
        <v>0</v>
      </c>
      <c r="W9" s="157">
        <f t="shared" si="2"/>
        <v>0</v>
      </c>
      <c r="Y9" s="158">
        <f>IFERROR(VLOOKUP($A9,Rates_F92[],3,FALSE),0)</f>
        <v>225</v>
      </c>
      <c r="Z9" s="159">
        <f t="shared" si="3"/>
        <v>0</v>
      </c>
    </row>
    <row r="10" spans="1:26" ht="16" outlineLevel="1">
      <c r="A10" s="41" t="s">
        <v>96</v>
      </c>
      <c r="B10" s="71" t="s">
        <v>97</v>
      </c>
      <c r="C10" s="14" t="s">
        <v>236</v>
      </c>
      <c r="D10" s="154">
        <f>Worksheet!C10</f>
        <v>5</v>
      </c>
      <c r="E10" s="179">
        <f>Worksheet!D10</f>
        <v>0</v>
      </c>
      <c r="F10" s="154">
        <f>Worksheet!E10</f>
        <v>0</v>
      </c>
      <c r="G10" s="154">
        <f>Worksheet!F10</f>
        <v>0</v>
      </c>
      <c r="H10" s="154">
        <f>Worksheet!G10</f>
        <v>0</v>
      </c>
      <c r="I10" s="179">
        <f>Worksheet!H10</f>
        <v>0</v>
      </c>
      <c r="J10" s="154">
        <f>Worksheet!I10</f>
        <v>0</v>
      </c>
      <c r="K10" s="154">
        <f>Worksheet!J10</f>
        <v>0</v>
      </c>
      <c r="M10" s="155">
        <f t="shared" si="1"/>
        <v>5</v>
      </c>
      <c r="N10" s="156">
        <f>IFERROR(VLOOKUP($A10,Rates_F92[],$K$3,FALSE),0)*(1-$K$1)</f>
        <v>186.98999999999998</v>
      </c>
      <c r="P10" s="157">
        <f t="shared" si="2"/>
        <v>934.94999999999993</v>
      </c>
      <c r="Q10" s="157">
        <f t="shared" si="2"/>
        <v>0</v>
      </c>
      <c r="R10" s="123">
        <f t="shared" si="2"/>
        <v>0</v>
      </c>
      <c r="S10" s="157">
        <f t="shared" si="2"/>
        <v>0</v>
      </c>
      <c r="T10" s="157">
        <f t="shared" si="2"/>
        <v>0</v>
      </c>
      <c r="U10" s="157">
        <f t="shared" si="2"/>
        <v>0</v>
      </c>
      <c r="V10" s="123">
        <f t="shared" si="2"/>
        <v>0</v>
      </c>
      <c r="W10" s="157">
        <f t="shared" si="2"/>
        <v>0</v>
      </c>
      <c r="Y10" s="158">
        <f>IFERROR(VLOOKUP($A10,Rates_F92[],3,FALSE),0)</f>
        <v>225</v>
      </c>
      <c r="Z10" s="159">
        <f t="shared" si="3"/>
        <v>1125</v>
      </c>
    </row>
    <row r="11" spans="1:26" ht="16" outlineLevel="1">
      <c r="A11" s="41" t="s">
        <v>98</v>
      </c>
      <c r="B11" s="71"/>
      <c r="C11" s="71"/>
      <c r="D11" s="154">
        <f>Worksheet!C11</f>
        <v>0</v>
      </c>
      <c r="E11" s="179">
        <f>Worksheet!D11</f>
        <v>0</v>
      </c>
      <c r="F11" s="154">
        <f>Worksheet!E11</f>
        <v>0</v>
      </c>
      <c r="G11" s="154">
        <f>Worksheet!F11</f>
        <v>0</v>
      </c>
      <c r="H11" s="154">
        <f>Worksheet!G11</f>
        <v>0</v>
      </c>
      <c r="I11" s="179">
        <f>Worksheet!H11</f>
        <v>0</v>
      </c>
      <c r="J11" s="154">
        <f>Worksheet!I11</f>
        <v>0</v>
      </c>
      <c r="K11" s="154">
        <f>Worksheet!J11</f>
        <v>0</v>
      </c>
      <c r="M11" s="155">
        <f t="shared" si="1"/>
        <v>0</v>
      </c>
      <c r="N11" s="156">
        <f>IFERROR(VLOOKUP($A11,Rates_F92[],$K$3,FALSE),0)*(1-$K$1)</f>
        <v>109.755</v>
      </c>
      <c r="P11" s="157">
        <f t="shared" si="2"/>
        <v>0</v>
      </c>
      <c r="Q11" s="157">
        <f t="shared" si="2"/>
        <v>0</v>
      </c>
      <c r="R11" s="123">
        <f t="shared" si="2"/>
        <v>0</v>
      </c>
      <c r="S11" s="157">
        <f t="shared" si="2"/>
        <v>0</v>
      </c>
      <c r="T11" s="157">
        <f t="shared" si="2"/>
        <v>0</v>
      </c>
      <c r="U11" s="157">
        <f t="shared" si="2"/>
        <v>0</v>
      </c>
      <c r="V11" s="123">
        <f t="shared" si="2"/>
        <v>0</v>
      </c>
      <c r="W11" s="157">
        <f t="shared" si="2"/>
        <v>0</v>
      </c>
      <c r="Y11" s="158">
        <f>IFERROR(VLOOKUP($A11,Rates_F92[],3,FALSE),0)</f>
        <v>125</v>
      </c>
      <c r="Z11" s="159">
        <f t="shared" si="3"/>
        <v>0</v>
      </c>
    </row>
    <row r="12" spans="1:26" outlineLevel="1">
      <c r="A12" s="50" t="s">
        <v>99</v>
      </c>
      <c r="B12" s="71" t="s">
        <v>100</v>
      </c>
      <c r="C12" s="14" t="s">
        <v>236</v>
      </c>
      <c r="D12" s="154">
        <f>Worksheet!C12</f>
        <v>50</v>
      </c>
      <c r="E12" s="179">
        <f>Worksheet!D12</f>
        <v>0</v>
      </c>
      <c r="F12" s="154">
        <f>Worksheet!E12</f>
        <v>0</v>
      </c>
      <c r="G12" s="154">
        <f>Worksheet!F12</f>
        <v>0</v>
      </c>
      <c r="H12" s="154">
        <f>Worksheet!G12</f>
        <v>0</v>
      </c>
      <c r="I12" s="179">
        <f>Worksheet!H12</f>
        <v>0</v>
      </c>
      <c r="J12" s="154">
        <f>Worksheet!I12</f>
        <v>0</v>
      </c>
      <c r="K12" s="154">
        <f>Worksheet!J12</f>
        <v>0</v>
      </c>
      <c r="M12" s="155">
        <f t="shared" si="1"/>
        <v>50</v>
      </c>
      <c r="N12" s="156">
        <f>IFERROR(VLOOKUP($A12,Rates_F92[],$K$3,FALSE),0)*(1-$K$1)</f>
        <v>93.49499999999999</v>
      </c>
      <c r="P12" s="157">
        <f t="shared" si="2"/>
        <v>4674.7499999999991</v>
      </c>
      <c r="Q12" s="157">
        <f t="shared" si="2"/>
        <v>0</v>
      </c>
      <c r="R12" s="123">
        <f t="shared" si="2"/>
        <v>0</v>
      </c>
      <c r="S12" s="157">
        <f t="shared" si="2"/>
        <v>0</v>
      </c>
      <c r="T12" s="157">
        <f t="shared" si="2"/>
        <v>0</v>
      </c>
      <c r="U12" s="157">
        <f t="shared" si="2"/>
        <v>0</v>
      </c>
      <c r="V12" s="123">
        <f t="shared" si="2"/>
        <v>0</v>
      </c>
      <c r="W12" s="157">
        <f t="shared" si="2"/>
        <v>0</v>
      </c>
      <c r="Y12" s="158">
        <f>IFERROR(VLOOKUP($A12,Rates_F92[],3,FALSE),0)</f>
        <v>150</v>
      </c>
      <c r="Z12" s="159">
        <f t="shared" si="3"/>
        <v>7500</v>
      </c>
    </row>
    <row r="13" spans="1:26">
      <c r="A13" s="42"/>
      <c r="B13" s="71"/>
      <c r="C13" s="71"/>
      <c r="D13" s="176">
        <f t="shared" ref="D13" si="4">SUBTOTAL(9,D7:D12)</f>
        <v>285</v>
      </c>
      <c r="E13" s="197">
        <f t="shared" ref="E13:K13" si="5">SUBTOTAL(9,E7:E12)</f>
        <v>0</v>
      </c>
      <c r="F13" s="176">
        <f t="shared" si="5"/>
        <v>0</v>
      </c>
      <c r="G13" s="176">
        <f t="shared" si="5"/>
        <v>0</v>
      </c>
      <c r="H13" s="176">
        <f t="shared" si="5"/>
        <v>0</v>
      </c>
      <c r="I13" s="197">
        <f t="shared" si="5"/>
        <v>0</v>
      </c>
      <c r="J13" s="176">
        <f t="shared" si="5"/>
        <v>0</v>
      </c>
      <c r="K13" s="176">
        <f t="shared" si="5"/>
        <v>0</v>
      </c>
      <c r="L13" s="198"/>
      <c r="M13" s="167">
        <f t="shared" si="1"/>
        <v>285</v>
      </c>
      <c r="N13" s="199"/>
      <c r="O13" s="198"/>
      <c r="P13" s="200">
        <f t="shared" ref="P13:W13" si="6">SUBTOTAL(9,P7:P12)</f>
        <v>30853.35</v>
      </c>
      <c r="Q13" s="200">
        <f t="shared" si="6"/>
        <v>0</v>
      </c>
      <c r="R13" s="201">
        <f t="shared" si="6"/>
        <v>0</v>
      </c>
      <c r="S13" s="200">
        <f t="shared" si="6"/>
        <v>0</v>
      </c>
      <c r="T13" s="200">
        <f t="shared" si="6"/>
        <v>0</v>
      </c>
      <c r="U13" s="200">
        <f t="shared" si="6"/>
        <v>0</v>
      </c>
      <c r="V13" s="201">
        <f t="shared" si="6"/>
        <v>0</v>
      </c>
      <c r="W13" s="201">
        <f t="shared" si="6"/>
        <v>0</v>
      </c>
      <c r="Y13" s="158"/>
      <c r="Z13" s="201">
        <f>SUBTOTAL(9,Z7:Z12)</f>
        <v>43125</v>
      </c>
    </row>
    <row r="14" spans="1:26">
      <c r="A14" s="51" t="s">
        <v>101</v>
      </c>
      <c r="B14" s="71"/>
      <c r="C14" s="71"/>
      <c r="D14" s="177"/>
      <c r="E14" s="202"/>
      <c r="F14" s="177"/>
      <c r="G14" s="177"/>
      <c r="H14" s="177"/>
      <c r="I14" s="202"/>
      <c r="J14" s="177"/>
      <c r="K14" s="177"/>
      <c r="M14" s="155"/>
      <c r="N14" s="199"/>
      <c r="P14" s="203"/>
      <c r="Q14" s="203"/>
      <c r="R14" s="204"/>
      <c r="S14" s="203"/>
      <c r="T14" s="203"/>
      <c r="U14" s="203"/>
      <c r="V14" s="204"/>
      <c r="W14" s="203"/>
      <c r="Y14" s="158"/>
    </row>
    <row r="15" spans="1:26" ht="16" outlineLevel="1">
      <c r="A15" s="41" t="s">
        <v>102</v>
      </c>
      <c r="B15" s="71"/>
      <c r="C15" s="71"/>
      <c r="D15" s="154">
        <f>Worksheet!C15</f>
        <v>0</v>
      </c>
      <c r="E15" s="179">
        <f>Worksheet!D15</f>
        <v>0</v>
      </c>
      <c r="F15" s="154">
        <f>Worksheet!E15</f>
        <v>0</v>
      </c>
      <c r="G15" s="154">
        <f>Worksheet!F15</f>
        <v>0</v>
      </c>
      <c r="H15" s="154">
        <f>Worksheet!G15</f>
        <v>0</v>
      </c>
      <c r="I15" s="179">
        <f>Worksheet!H15</f>
        <v>0</v>
      </c>
      <c r="J15" s="154">
        <f>Worksheet!I15</f>
        <v>0</v>
      </c>
      <c r="K15" s="154">
        <f>Worksheet!J15</f>
        <v>0</v>
      </c>
      <c r="M15" s="155">
        <f t="shared" ref="M15:M21" si="7">SUM(D15:K15)</f>
        <v>0</v>
      </c>
      <c r="N15" s="156">
        <f>IFERROR(VLOOKUP($A15,Rates_F92[],$K$3,FALSE),0)*(1-$K$1)</f>
        <v>77.234999999999999</v>
      </c>
      <c r="P15" s="157">
        <f t="shared" ref="P15:W20" si="8">D15*$N15</f>
        <v>0</v>
      </c>
      <c r="Q15" s="157">
        <f t="shared" si="8"/>
        <v>0</v>
      </c>
      <c r="R15" s="123">
        <f t="shared" si="8"/>
        <v>0</v>
      </c>
      <c r="S15" s="157">
        <f t="shared" si="8"/>
        <v>0</v>
      </c>
      <c r="T15" s="157">
        <f t="shared" si="8"/>
        <v>0</v>
      </c>
      <c r="U15" s="157">
        <f t="shared" si="8"/>
        <v>0</v>
      </c>
      <c r="V15" s="123">
        <f t="shared" si="8"/>
        <v>0</v>
      </c>
      <c r="W15" s="157">
        <f t="shared" si="8"/>
        <v>0</v>
      </c>
      <c r="Y15" s="158">
        <f>IFERROR(VLOOKUP($A15,Rates_F92[],3,FALSE),0)</f>
        <v>0</v>
      </c>
      <c r="Z15" s="159">
        <f t="shared" ref="Z15:Z20" si="9">SUM(D15:K15)*Y15</f>
        <v>0</v>
      </c>
    </row>
    <row r="16" spans="1:26" ht="16" outlineLevel="1">
      <c r="A16" s="41" t="s">
        <v>103</v>
      </c>
      <c r="B16" s="71"/>
      <c r="C16" s="71"/>
      <c r="D16" s="154">
        <f>Worksheet!C16</f>
        <v>0</v>
      </c>
      <c r="E16" s="179">
        <f>Worksheet!D16</f>
        <v>0</v>
      </c>
      <c r="F16" s="154">
        <f>Worksheet!E16</f>
        <v>0</v>
      </c>
      <c r="G16" s="154">
        <f>Worksheet!F16</f>
        <v>0</v>
      </c>
      <c r="H16" s="154">
        <f>Worksheet!G16</f>
        <v>0</v>
      </c>
      <c r="I16" s="179">
        <f>Worksheet!H16</f>
        <v>0</v>
      </c>
      <c r="J16" s="154">
        <f>Worksheet!I16</f>
        <v>0</v>
      </c>
      <c r="K16" s="154">
        <f>Worksheet!J16</f>
        <v>0</v>
      </c>
      <c r="M16" s="155">
        <f t="shared" si="7"/>
        <v>0</v>
      </c>
      <c r="N16" s="156">
        <f>IFERROR(VLOOKUP($A16,Rates_F92[],$K$3,FALSE),0)*(1-$K$1)</f>
        <v>109.755</v>
      </c>
      <c r="P16" s="157">
        <f t="shared" si="8"/>
        <v>0</v>
      </c>
      <c r="Q16" s="157">
        <f t="shared" si="8"/>
        <v>0</v>
      </c>
      <c r="R16" s="123">
        <f t="shared" si="8"/>
        <v>0</v>
      </c>
      <c r="S16" s="157">
        <f t="shared" si="8"/>
        <v>0</v>
      </c>
      <c r="T16" s="157">
        <f t="shared" si="8"/>
        <v>0</v>
      </c>
      <c r="U16" s="157">
        <f t="shared" si="8"/>
        <v>0</v>
      </c>
      <c r="V16" s="123">
        <f t="shared" si="8"/>
        <v>0</v>
      </c>
      <c r="W16" s="157">
        <f t="shared" si="8"/>
        <v>0</v>
      </c>
      <c r="Y16" s="158">
        <f>IFERROR(VLOOKUP($A16,Rates_F92[],3,FALSE),0)</f>
        <v>135</v>
      </c>
      <c r="Z16" s="159">
        <f t="shared" si="9"/>
        <v>0</v>
      </c>
    </row>
    <row r="17" spans="1:26" ht="16" outlineLevel="1">
      <c r="A17" s="41" t="s">
        <v>104</v>
      </c>
      <c r="B17" s="71"/>
      <c r="C17" s="71"/>
      <c r="D17" s="154">
        <f>Worksheet!C17</f>
        <v>0</v>
      </c>
      <c r="E17" s="179">
        <f>Worksheet!D17</f>
        <v>0</v>
      </c>
      <c r="F17" s="154">
        <f>Worksheet!E17</f>
        <v>0</v>
      </c>
      <c r="G17" s="154">
        <f>Worksheet!F17</f>
        <v>0</v>
      </c>
      <c r="H17" s="154">
        <f>Worksheet!G17</f>
        <v>0</v>
      </c>
      <c r="I17" s="179">
        <f>Worksheet!H17</f>
        <v>0</v>
      </c>
      <c r="J17" s="154">
        <f>Worksheet!I17</f>
        <v>0</v>
      </c>
      <c r="K17" s="154">
        <f>Worksheet!J17</f>
        <v>0</v>
      </c>
      <c r="M17" s="155">
        <f t="shared" si="7"/>
        <v>0</v>
      </c>
      <c r="N17" s="156">
        <f>IFERROR(VLOOKUP($A17,Rates_F92[],$K$3,FALSE),0)*(1-$K$1)</f>
        <v>130.07999999999998</v>
      </c>
      <c r="P17" s="157">
        <f t="shared" si="8"/>
        <v>0</v>
      </c>
      <c r="Q17" s="157">
        <f t="shared" si="8"/>
        <v>0</v>
      </c>
      <c r="R17" s="123">
        <f t="shared" si="8"/>
        <v>0</v>
      </c>
      <c r="S17" s="157">
        <f t="shared" si="8"/>
        <v>0</v>
      </c>
      <c r="T17" s="157">
        <f t="shared" si="8"/>
        <v>0</v>
      </c>
      <c r="U17" s="157">
        <f t="shared" si="8"/>
        <v>0</v>
      </c>
      <c r="V17" s="123">
        <f t="shared" si="8"/>
        <v>0</v>
      </c>
      <c r="W17" s="157">
        <f t="shared" si="8"/>
        <v>0</v>
      </c>
      <c r="Y17" s="158">
        <f>IFERROR(VLOOKUP($A17,Rates_F92[],3,FALSE),0)</f>
        <v>150</v>
      </c>
      <c r="Z17" s="159">
        <f t="shared" si="9"/>
        <v>0</v>
      </c>
    </row>
    <row r="18" spans="1:26" ht="16" outlineLevel="1">
      <c r="A18" s="41" t="s">
        <v>105</v>
      </c>
      <c r="B18" s="71"/>
      <c r="C18" s="71"/>
      <c r="D18" s="154">
        <f>Worksheet!C18</f>
        <v>0</v>
      </c>
      <c r="E18" s="179">
        <f>Worksheet!D18</f>
        <v>0</v>
      </c>
      <c r="F18" s="154">
        <f>Worksheet!E18</f>
        <v>0</v>
      </c>
      <c r="G18" s="154">
        <f>Worksheet!F18</f>
        <v>0</v>
      </c>
      <c r="H18" s="154">
        <f>Worksheet!G18</f>
        <v>0</v>
      </c>
      <c r="I18" s="179">
        <f>Worksheet!H18</f>
        <v>0</v>
      </c>
      <c r="J18" s="154">
        <f>Worksheet!I18</f>
        <v>0</v>
      </c>
      <c r="K18" s="154">
        <f>Worksheet!J18</f>
        <v>0</v>
      </c>
      <c r="M18" s="155">
        <f t="shared" si="7"/>
        <v>0</v>
      </c>
      <c r="N18" s="156">
        <f>IFERROR(VLOOKUP($A18,Rates_F92[],$K$3,FALSE),0)*(1-$K$1)</f>
        <v>239.83499999999998</v>
      </c>
      <c r="P18" s="157">
        <f t="shared" si="8"/>
        <v>0</v>
      </c>
      <c r="Q18" s="157">
        <f t="shared" si="8"/>
        <v>0</v>
      </c>
      <c r="R18" s="123">
        <f t="shared" si="8"/>
        <v>0</v>
      </c>
      <c r="S18" s="157">
        <f t="shared" si="8"/>
        <v>0</v>
      </c>
      <c r="T18" s="157">
        <f t="shared" si="8"/>
        <v>0</v>
      </c>
      <c r="U18" s="157">
        <f t="shared" si="8"/>
        <v>0</v>
      </c>
      <c r="V18" s="123">
        <f t="shared" si="8"/>
        <v>0</v>
      </c>
      <c r="W18" s="157">
        <f t="shared" si="8"/>
        <v>0</v>
      </c>
      <c r="Y18" s="158">
        <f>IFERROR(VLOOKUP($A18,Rates_F92[],3,FALSE),0)</f>
        <v>325</v>
      </c>
      <c r="Z18" s="159">
        <f t="shared" si="9"/>
        <v>0</v>
      </c>
    </row>
    <row r="19" spans="1:26" outlineLevel="1">
      <c r="A19" s="50" t="s">
        <v>237</v>
      </c>
      <c r="B19" s="71" t="s">
        <v>9</v>
      </c>
      <c r="C19" s="14" t="s">
        <v>236</v>
      </c>
      <c r="D19" s="154">
        <v>100</v>
      </c>
      <c r="E19" s="179">
        <f>Worksheet!D19</f>
        <v>0</v>
      </c>
      <c r="F19" s="154">
        <f>Worksheet!E19</f>
        <v>0</v>
      </c>
      <c r="G19" s="154">
        <f>Worksheet!F19</f>
        <v>0</v>
      </c>
      <c r="H19" s="154">
        <f>Worksheet!G19</f>
        <v>0</v>
      </c>
      <c r="I19" s="179">
        <f>Worksheet!H19</f>
        <v>0</v>
      </c>
      <c r="J19" s="154">
        <f>Worksheet!I19</f>
        <v>0</v>
      </c>
      <c r="K19" s="154">
        <f>Worksheet!J19</f>
        <v>0</v>
      </c>
      <c r="M19" s="155">
        <f t="shared" si="7"/>
        <v>100</v>
      </c>
      <c r="N19" s="156">
        <f>IFERROR(VLOOKUP($A19,Rates_F92[],$K$3,FALSE),0)*(1-$K$1)</f>
        <v>186.98999999999998</v>
      </c>
      <c r="P19" s="157">
        <f t="shared" si="8"/>
        <v>18698.999999999996</v>
      </c>
      <c r="Q19" s="157">
        <f t="shared" si="8"/>
        <v>0</v>
      </c>
      <c r="R19" s="123">
        <f t="shared" si="8"/>
        <v>0</v>
      </c>
      <c r="S19" s="157">
        <f t="shared" si="8"/>
        <v>0</v>
      </c>
      <c r="T19" s="157">
        <f t="shared" si="8"/>
        <v>0</v>
      </c>
      <c r="U19" s="157">
        <f t="shared" si="8"/>
        <v>0</v>
      </c>
      <c r="V19" s="123">
        <f t="shared" si="8"/>
        <v>0</v>
      </c>
      <c r="W19" s="157">
        <f t="shared" si="8"/>
        <v>0</v>
      </c>
      <c r="Y19" s="158">
        <f>IFERROR(VLOOKUP($A19,Rates_F92[],3,FALSE),0)</f>
        <v>180</v>
      </c>
      <c r="Z19" s="159">
        <f t="shared" si="9"/>
        <v>18000</v>
      </c>
    </row>
    <row r="20" spans="1:26" outlineLevel="1">
      <c r="A20" s="50" t="s">
        <v>106</v>
      </c>
      <c r="B20" s="71" t="s">
        <v>50</v>
      </c>
      <c r="C20" s="14" t="s">
        <v>236</v>
      </c>
      <c r="D20" s="154">
        <f>Worksheet!C20</f>
        <v>5</v>
      </c>
      <c r="E20" s="179">
        <f>Worksheet!D20</f>
        <v>1</v>
      </c>
      <c r="F20" s="154">
        <f>Worksheet!E20</f>
        <v>4</v>
      </c>
      <c r="G20" s="154">
        <f>Worksheet!F20</f>
        <v>1</v>
      </c>
      <c r="H20" s="154">
        <f>Worksheet!G20</f>
        <v>0</v>
      </c>
      <c r="I20" s="179">
        <f>Worksheet!H20</f>
        <v>0</v>
      </c>
      <c r="J20" s="154">
        <f>Worksheet!I20</f>
        <v>2</v>
      </c>
      <c r="K20" s="154">
        <f>Worksheet!J20</f>
        <v>0</v>
      </c>
      <c r="M20" s="155">
        <f t="shared" si="7"/>
        <v>13</v>
      </c>
      <c r="N20" s="156">
        <f>IFERROR(VLOOKUP($A20,Rates_F92[],$K$3,FALSE),0)*(1-$K$1)</f>
        <v>276.41999999999996</v>
      </c>
      <c r="P20" s="157">
        <f t="shared" si="8"/>
        <v>1382.1</v>
      </c>
      <c r="Q20" s="157">
        <f t="shared" si="8"/>
        <v>276.41999999999996</v>
      </c>
      <c r="R20" s="123">
        <f t="shared" si="8"/>
        <v>1105.6799999999998</v>
      </c>
      <c r="S20" s="157">
        <f t="shared" si="8"/>
        <v>276.41999999999996</v>
      </c>
      <c r="T20" s="157">
        <f t="shared" si="8"/>
        <v>0</v>
      </c>
      <c r="U20" s="157">
        <f t="shared" si="8"/>
        <v>0</v>
      </c>
      <c r="V20" s="123">
        <f t="shared" si="8"/>
        <v>552.83999999999992</v>
      </c>
      <c r="W20" s="157">
        <f t="shared" si="8"/>
        <v>0</v>
      </c>
      <c r="Y20" s="158">
        <f>IFERROR(VLOOKUP($A20,Rates_F92[],3,FALSE),0)</f>
        <v>275</v>
      </c>
      <c r="Z20" s="159">
        <f t="shared" si="9"/>
        <v>3575</v>
      </c>
    </row>
    <row r="21" spans="1:26">
      <c r="A21" s="52"/>
      <c r="B21" s="71"/>
      <c r="C21" s="71"/>
      <c r="D21" s="176">
        <f t="shared" ref="D21" si="10">SUBTOTAL(9,D15:D20)</f>
        <v>105</v>
      </c>
      <c r="E21" s="197">
        <f t="shared" ref="E21:K21" si="11">SUBTOTAL(9,E15:E20)</f>
        <v>1</v>
      </c>
      <c r="F21" s="176">
        <f t="shared" si="11"/>
        <v>4</v>
      </c>
      <c r="G21" s="176">
        <f t="shared" si="11"/>
        <v>1</v>
      </c>
      <c r="H21" s="176">
        <f t="shared" si="11"/>
        <v>0</v>
      </c>
      <c r="I21" s="197">
        <f t="shared" si="11"/>
        <v>0</v>
      </c>
      <c r="J21" s="176">
        <f t="shared" si="11"/>
        <v>2</v>
      </c>
      <c r="K21" s="176">
        <f t="shared" si="11"/>
        <v>0</v>
      </c>
      <c r="L21" s="198"/>
      <c r="M21" s="167">
        <f t="shared" si="7"/>
        <v>113</v>
      </c>
      <c r="N21" s="156"/>
      <c r="O21" s="198"/>
      <c r="P21" s="200">
        <f t="shared" ref="P21:W21" si="12">SUBTOTAL(9,P15:P20)</f>
        <v>20081.099999999995</v>
      </c>
      <c r="Q21" s="200">
        <f t="shared" si="12"/>
        <v>276.41999999999996</v>
      </c>
      <c r="R21" s="201">
        <f t="shared" si="12"/>
        <v>1105.6799999999998</v>
      </c>
      <c r="S21" s="200">
        <f t="shared" si="12"/>
        <v>276.41999999999996</v>
      </c>
      <c r="T21" s="200">
        <f t="shared" si="12"/>
        <v>0</v>
      </c>
      <c r="U21" s="200">
        <f t="shared" si="12"/>
        <v>0</v>
      </c>
      <c r="V21" s="201">
        <f t="shared" si="12"/>
        <v>552.83999999999992</v>
      </c>
      <c r="W21" s="200">
        <f t="shared" si="12"/>
        <v>0</v>
      </c>
      <c r="Y21" s="158"/>
      <c r="Z21" s="200">
        <f>SUBTOTAL(9,Z15:Z20)</f>
        <v>21575</v>
      </c>
    </row>
    <row r="22" spans="1:26">
      <c r="A22" s="51" t="s">
        <v>107</v>
      </c>
      <c r="B22" s="71"/>
      <c r="C22" s="71"/>
      <c r="D22" s="177"/>
      <c r="E22" s="202"/>
      <c r="F22" s="177"/>
      <c r="G22" s="177"/>
      <c r="H22" s="177"/>
      <c r="I22" s="202"/>
      <c r="J22" s="177"/>
      <c r="K22" s="177"/>
      <c r="M22" s="155"/>
      <c r="N22" s="156"/>
      <c r="P22" s="203"/>
      <c r="Q22" s="203"/>
      <c r="R22" s="204"/>
      <c r="S22" s="203"/>
      <c r="T22" s="203"/>
      <c r="U22" s="203"/>
      <c r="V22" s="204"/>
      <c r="W22" s="203"/>
      <c r="Y22" s="158"/>
    </row>
    <row r="23" spans="1:26" hidden="1" outlineLevel="1">
      <c r="A23" s="50" t="s">
        <v>108</v>
      </c>
      <c r="B23" s="71"/>
      <c r="C23" s="71"/>
      <c r="D23" s="154">
        <f>Worksheet!C23</f>
        <v>0</v>
      </c>
      <c r="E23" s="179">
        <f>Worksheet!D23</f>
        <v>0</v>
      </c>
      <c r="F23" s="154">
        <f>Worksheet!E23</f>
        <v>0</v>
      </c>
      <c r="G23" s="154">
        <f>Worksheet!F23</f>
        <v>0</v>
      </c>
      <c r="H23" s="154">
        <f>Worksheet!G23</f>
        <v>0</v>
      </c>
      <c r="I23" s="179">
        <f>Worksheet!H23</f>
        <v>0</v>
      </c>
      <c r="J23" s="154">
        <f>Worksheet!I23</f>
        <v>0</v>
      </c>
      <c r="K23" s="154">
        <f>Worksheet!J23</f>
        <v>0</v>
      </c>
      <c r="M23" s="155">
        <f>SUM(D23:K23)</f>
        <v>0</v>
      </c>
      <c r="N23" s="156">
        <f>IFERROR(VLOOKUP($A23,Rates_F92[],$K$3,FALSE),0)*(1-$K$1)</f>
        <v>365.84999999999997</v>
      </c>
      <c r="P23" s="157">
        <f t="shared" ref="P23:W25" si="13">D23*$N23</f>
        <v>0</v>
      </c>
      <c r="Q23" s="157">
        <f t="shared" si="13"/>
        <v>0</v>
      </c>
      <c r="R23" s="123">
        <f t="shared" si="13"/>
        <v>0</v>
      </c>
      <c r="S23" s="157">
        <f t="shared" si="13"/>
        <v>0</v>
      </c>
      <c r="T23" s="157">
        <f t="shared" si="13"/>
        <v>0</v>
      </c>
      <c r="U23" s="157">
        <f t="shared" si="13"/>
        <v>0</v>
      </c>
      <c r="V23" s="123">
        <f t="shared" si="13"/>
        <v>0</v>
      </c>
      <c r="W23" s="157">
        <f t="shared" si="13"/>
        <v>0</v>
      </c>
      <c r="Y23" s="158">
        <f>IFERROR(VLOOKUP($A23,Rates_F92[],3,FALSE),0)</f>
        <v>500</v>
      </c>
      <c r="Z23" s="159">
        <f>SUM(D23:K23)*Y23</f>
        <v>0</v>
      </c>
    </row>
    <row r="24" spans="1:26" hidden="1" outlineLevel="1">
      <c r="A24" s="50" t="s">
        <v>109</v>
      </c>
      <c r="B24" s="71"/>
      <c r="C24" s="71"/>
      <c r="D24" s="154">
        <f>Worksheet!C24</f>
        <v>0</v>
      </c>
      <c r="E24" s="179">
        <f>Worksheet!D24</f>
        <v>0</v>
      </c>
      <c r="F24" s="154">
        <f>Worksheet!E24</f>
        <v>0</v>
      </c>
      <c r="G24" s="154">
        <f>Worksheet!F24</f>
        <v>0</v>
      </c>
      <c r="H24" s="154">
        <f>Worksheet!G24</f>
        <v>0</v>
      </c>
      <c r="I24" s="179">
        <f>Worksheet!H24</f>
        <v>0</v>
      </c>
      <c r="J24" s="154">
        <f>Worksheet!I24</f>
        <v>0</v>
      </c>
      <c r="K24" s="154">
        <f>Worksheet!J24</f>
        <v>0</v>
      </c>
      <c r="M24" s="155">
        <f>SUM(D24:K24)</f>
        <v>0</v>
      </c>
      <c r="N24" s="156">
        <f>IFERROR(VLOOKUP($A24,Rates_F92[],$K$3,FALSE),0)*(1-$K$1)</f>
        <v>304.875</v>
      </c>
      <c r="P24" s="157">
        <f t="shared" si="13"/>
        <v>0</v>
      </c>
      <c r="Q24" s="157">
        <f t="shared" si="13"/>
        <v>0</v>
      </c>
      <c r="R24" s="123">
        <f t="shared" si="13"/>
        <v>0</v>
      </c>
      <c r="S24" s="157">
        <f t="shared" si="13"/>
        <v>0</v>
      </c>
      <c r="T24" s="157">
        <f t="shared" si="13"/>
        <v>0</v>
      </c>
      <c r="U24" s="157">
        <f t="shared" si="13"/>
        <v>0</v>
      </c>
      <c r="V24" s="123">
        <f t="shared" si="13"/>
        <v>0</v>
      </c>
      <c r="W24" s="157">
        <f t="shared" si="13"/>
        <v>0</v>
      </c>
      <c r="Y24" s="158">
        <f>IFERROR(VLOOKUP($A24,Rates_F92[],3,FALSE),0)</f>
        <v>400</v>
      </c>
      <c r="Z24" s="159">
        <f>SUM(D24:K24)*Y24</f>
        <v>0</v>
      </c>
    </row>
    <row r="25" spans="1:26" ht="16" hidden="1" outlineLevel="1">
      <c r="A25" s="41" t="s">
        <v>110</v>
      </c>
      <c r="B25" s="71"/>
      <c r="C25" s="71"/>
      <c r="D25" s="154">
        <f>Worksheet!C25</f>
        <v>0</v>
      </c>
      <c r="E25" s="179">
        <f>Worksheet!D25</f>
        <v>0</v>
      </c>
      <c r="F25" s="154">
        <f>Worksheet!E25</f>
        <v>0</v>
      </c>
      <c r="G25" s="154">
        <f>Worksheet!F25</f>
        <v>0</v>
      </c>
      <c r="H25" s="154">
        <f>Worksheet!G25</f>
        <v>0</v>
      </c>
      <c r="I25" s="179">
        <f>Worksheet!H25</f>
        <v>0</v>
      </c>
      <c r="J25" s="154">
        <f>Worksheet!I25</f>
        <v>0</v>
      </c>
      <c r="K25" s="154">
        <f>Worksheet!J25</f>
        <v>0</v>
      </c>
      <c r="M25" s="155">
        <f>SUM(D25:K25)</f>
        <v>0</v>
      </c>
      <c r="N25" s="156">
        <f>IFERROR(VLOOKUP($A25,Rates_F92[],$K$3,FALSE),0)*(1-$K$1)</f>
        <v>0</v>
      </c>
      <c r="P25" s="157">
        <f t="shared" si="13"/>
        <v>0</v>
      </c>
      <c r="Q25" s="157">
        <f t="shared" si="13"/>
        <v>0</v>
      </c>
      <c r="R25" s="123">
        <f t="shared" si="13"/>
        <v>0</v>
      </c>
      <c r="S25" s="157">
        <f t="shared" si="13"/>
        <v>0</v>
      </c>
      <c r="T25" s="157">
        <f t="shared" si="13"/>
        <v>0</v>
      </c>
      <c r="U25" s="157">
        <f t="shared" si="13"/>
        <v>0</v>
      </c>
      <c r="V25" s="123">
        <f t="shared" si="13"/>
        <v>0</v>
      </c>
      <c r="W25" s="157">
        <f t="shared" si="13"/>
        <v>0</v>
      </c>
      <c r="Y25" s="158">
        <f>IFERROR(VLOOKUP($A25,Rates_F92[],3,FALSE),0)</f>
        <v>0</v>
      </c>
      <c r="Z25" s="159">
        <f>SUM(D25:K25)*Y25</f>
        <v>0</v>
      </c>
    </row>
    <row r="26" spans="1:26" collapsed="1">
      <c r="A26" s="52"/>
      <c r="B26" s="71"/>
      <c r="C26" s="71"/>
      <c r="D26" s="176">
        <f t="shared" ref="D26" si="14">SUBTOTAL(9,D23:D25)</f>
        <v>0</v>
      </c>
      <c r="E26" s="197">
        <f t="shared" ref="E26:K26" si="15">SUBTOTAL(9,E23:E25)</f>
        <v>0</v>
      </c>
      <c r="F26" s="176">
        <f t="shared" si="15"/>
        <v>0</v>
      </c>
      <c r="G26" s="176">
        <f t="shared" si="15"/>
        <v>0</v>
      </c>
      <c r="H26" s="176">
        <f t="shared" si="15"/>
        <v>0</v>
      </c>
      <c r="I26" s="197">
        <f t="shared" si="15"/>
        <v>0</v>
      </c>
      <c r="J26" s="176">
        <f t="shared" si="15"/>
        <v>0</v>
      </c>
      <c r="K26" s="176">
        <f t="shared" si="15"/>
        <v>0</v>
      </c>
      <c r="L26" s="205"/>
      <c r="M26" s="167">
        <f>SUM(D26:K26)</f>
        <v>0</v>
      </c>
      <c r="N26" s="199"/>
      <c r="O26" s="205"/>
      <c r="P26" s="200">
        <f t="shared" ref="P26:W26" si="16">SUBTOTAL(9,P23:P25)</f>
        <v>0</v>
      </c>
      <c r="Q26" s="200">
        <f t="shared" si="16"/>
        <v>0</v>
      </c>
      <c r="R26" s="201">
        <f t="shared" si="16"/>
        <v>0</v>
      </c>
      <c r="S26" s="200">
        <f t="shared" si="16"/>
        <v>0</v>
      </c>
      <c r="T26" s="200">
        <f t="shared" si="16"/>
        <v>0</v>
      </c>
      <c r="U26" s="200">
        <f t="shared" si="16"/>
        <v>0</v>
      </c>
      <c r="V26" s="201">
        <f t="shared" si="16"/>
        <v>0</v>
      </c>
      <c r="W26" s="200">
        <f t="shared" si="16"/>
        <v>0</v>
      </c>
      <c r="Y26" s="158"/>
      <c r="Z26" s="200">
        <f>SUBTOTAL(9,Z23:Z25)</f>
        <v>0</v>
      </c>
    </row>
    <row r="27" spans="1:26">
      <c r="A27" s="51" t="s">
        <v>111</v>
      </c>
      <c r="B27" s="71"/>
      <c r="C27" s="71"/>
      <c r="D27" s="177"/>
      <c r="E27" s="202"/>
      <c r="F27" s="177"/>
      <c r="G27" s="177"/>
      <c r="H27" s="177"/>
      <c r="I27" s="202"/>
      <c r="J27" s="177"/>
      <c r="K27" s="177"/>
      <c r="M27" s="155"/>
      <c r="N27" s="199"/>
      <c r="P27" s="203"/>
      <c r="Q27" s="203"/>
      <c r="R27" s="204"/>
      <c r="S27" s="203"/>
      <c r="T27" s="203"/>
      <c r="U27" s="203"/>
      <c r="V27" s="204"/>
      <c r="W27" s="203"/>
      <c r="Y27" s="158"/>
    </row>
    <row r="28" spans="1:26" ht="16" outlineLevel="1">
      <c r="A28" s="41" t="s">
        <v>25</v>
      </c>
      <c r="B28" s="71" t="s">
        <v>26</v>
      </c>
      <c r="C28" s="14" t="s">
        <v>236</v>
      </c>
      <c r="D28" s="154">
        <f>Worksheet!C28</f>
        <v>0</v>
      </c>
      <c r="E28" s="179">
        <f>Worksheet!D28</f>
        <v>0</v>
      </c>
      <c r="F28" s="154">
        <v>265</v>
      </c>
      <c r="G28" s="154">
        <f>Worksheet!F28</f>
        <v>50</v>
      </c>
      <c r="H28" s="154">
        <f>Worksheet!G28</f>
        <v>0</v>
      </c>
      <c r="I28" s="179">
        <f>Worksheet!H28</f>
        <v>0</v>
      </c>
      <c r="J28" s="154">
        <f>Worksheet!I28</f>
        <v>0</v>
      </c>
      <c r="K28" s="154">
        <f>Worksheet!J28</f>
        <v>0</v>
      </c>
      <c r="M28" s="155">
        <f t="shared" ref="M28:M40" si="17">SUM(D28:K28)</f>
        <v>315</v>
      </c>
      <c r="N28" s="156">
        <f>IFERROR(VLOOKUP($A28,Rates_F92[],$K$3,FALSE),0)*(1-$K$1)</f>
        <v>109.755</v>
      </c>
      <c r="P28" s="157">
        <f t="shared" ref="P28:P39" si="18">D28*$N28</f>
        <v>0</v>
      </c>
      <c r="Q28" s="157">
        <f t="shared" ref="Q28:Q39" si="19">E28*$N28</f>
        <v>0</v>
      </c>
      <c r="R28" s="123">
        <f t="shared" ref="R28:R39" si="20">F28*$N28</f>
        <v>29085.074999999997</v>
      </c>
      <c r="S28" s="157">
        <f t="shared" ref="S28:S39" si="21">G28*$N28</f>
        <v>5487.75</v>
      </c>
      <c r="T28" s="157">
        <f t="shared" ref="T28:T39" si="22">H28*$N28</f>
        <v>0</v>
      </c>
      <c r="U28" s="157">
        <f t="shared" ref="U28:U39" si="23">I28*$N28</f>
        <v>0</v>
      </c>
      <c r="V28" s="123">
        <f t="shared" ref="V28:V39" si="24">J28*$N28</f>
        <v>0</v>
      </c>
      <c r="W28" s="157">
        <f t="shared" ref="W28:W39" si="25">K28*$N28</f>
        <v>0</v>
      </c>
      <c r="Y28" s="158">
        <f>IFERROR(VLOOKUP($A28,Rates_F92[],3,FALSE),0)</f>
        <v>135</v>
      </c>
      <c r="Z28" s="159">
        <f t="shared" ref="Z28:Z39" si="26">SUM(D28:K28)*Y28</f>
        <v>42525</v>
      </c>
    </row>
    <row r="29" spans="1:26" ht="16" outlineLevel="1">
      <c r="A29" s="41" t="s">
        <v>28</v>
      </c>
      <c r="B29" s="71" t="s">
        <v>29</v>
      </c>
      <c r="C29" s="14" t="s">
        <v>236</v>
      </c>
      <c r="D29" s="154">
        <f>Worksheet!C29</f>
        <v>0</v>
      </c>
      <c r="E29" s="179">
        <f>Worksheet!D29</f>
        <v>0</v>
      </c>
      <c r="F29" s="154">
        <v>265</v>
      </c>
      <c r="G29" s="154">
        <v>100</v>
      </c>
      <c r="H29" s="154">
        <f>Worksheet!G29</f>
        <v>0</v>
      </c>
      <c r="I29" s="179">
        <f>Worksheet!H29</f>
        <v>0</v>
      </c>
      <c r="J29" s="154">
        <f>Worksheet!I29</f>
        <v>0</v>
      </c>
      <c r="K29" s="154">
        <f>Worksheet!J29</f>
        <v>0</v>
      </c>
      <c r="M29" s="155">
        <f t="shared" si="17"/>
        <v>365</v>
      </c>
      <c r="N29" s="156">
        <f>IFERROR(VLOOKUP($A29,Rates_F92[],$K$3,FALSE),0)*(1-$K$1)</f>
        <v>109.755</v>
      </c>
      <c r="P29" s="157">
        <f t="shared" si="18"/>
        <v>0</v>
      </c>
      <c r="Q29" s="157">
        <f t="shared" si="19"/>
        <v>0</v>
      </c>
      <c r="R29" s="123">
        <f t="shared" si="20"/>
        <v>29085.074999999997</v>
      </c>
      <c r="S29" s="157">
        <f t="shared" si="21"/>
        <v>10975.5</v>
      </c>
      <c r="T29" s="157">
        <f t="shared" si="22"/>
        <v>0</v>
      </c>
      <c r="U29" s="157">
        <f t="shared" si="23"/>
        <v>0</v>
      </c>
      <c r="V29" s="123">
        <f t="shared" si="24"/>
        <v>0</v>
      </c>
      <c r="W29" s="157">
        <f t="shared" si="25"/>
        <v>0</v>
      </c>
      <c r="Y29" s="158">
        <f>IFERROR(VLOOKUP($A29,Rates_F92[],3,FALSE),0)</f>
        <v>135</v>
      </c>
      <c r="Z29" s="159">
        <f t="shared" si="26"/>
        <v>49275</v>
      </c>
    </row>
    <row r="30" spans="1:26" ht="16" outlineLevel="1">
      <c r="A30" s="41" t="s">
        <v>112</v>
      </c>
      <c r="B30" s="71"/>
      <c r="C30" s="71"/>
      <c r="D30" s="154">
        <f>Worksheet!C30</f>
        <v>0</v>
      </c>
      <c r="E30" s="179">
        <f>Worksheet!D30</f>
        <v>0</v>
      </c>
      <c r="F30" s="154">
        <f>Worksheet!E30</f>
        <v>0</v>
      </c>
      <c r="G30" s="154">
        <v>0</v>
      </c>
      <c r="H30" s="154">
        <f>Worksheet!G30</f>
        <v>0</v>
      </c>
      <c r="I30" s="179">
        <f>Worksheet!H30</f>
        <v>0</v>
      </c>
      <c r="J30" s="154">
        <f>Worksheet!I30</f>
        <v>0</v>
      </c>
      <c r="K30" s="154">
        <f>Worksheet!J30</f>
        <v>0</v>
      </c>
      <c r="M30" s="155">
        <f t="shared" si="17"/>
        <v>0</v>
      </c>
      <c r="N30" s="156">
        <f>IFERROR(VLOOKUP($A30,Rates_F92[],$K$3,FALSE),0)*(1-$K$1)</f>
        <v>93.49499999999999</v>
      </c>
      <c r="P30" s="157">
        <f t="shared" si="18"/>
        <v>0</v>
      </c>
      <c r="Q30" s="157">
        <f t="shared" si="19"/>
        <v>0</v>
      </c>
      <c r="R30" s="123">
        <f t="shared" si="20"/>
        <v>0</v>
      </c>
      <c r="S30" s="157">
        <f t="shared" si="21"/>
        <v>0</v>
      </c>
      <c r="T30" s="157">
        <f t="shared" si="22"/>
        <v>0</v>
      </c>
      <c r="U30" s="157">
        <f t="shared" si="23"/>
        <v>0</v>
      </c>
      <c r="V30" s="123">
        <f t="shared" si="24"/>
        <v>0</v>
      </c>
      <c r="W30" s="157">
        <f t="shared" si="25"/>
        <v>0</v>
      </c>
      <c r="Y30" s="158">
        <f>IFERROR(VLOOKUP($A30,Rates_F92[],3,FALSE),0)</f>
        <v>135</v>
      </c>
      <c r="Z30" s="159">
        <f t="shared" si="26"/>
        <v>0</v>
      </c>
    </row>
    <row r="31" spans="1:26" ht="16" outlineLevel="1">
      <c r="A31" s="41" t="s">
        <v>113</v>
      </c>
      <c r="B31" s="71"/>
      <c r="C31" s="71"/>
      <c r="D31" s="154">
        <f>Worksheet!C31</f>
        <v>0</v>
      </c>
      <c r="E31" s="179">
        <f>Worksheet!D31</f>
        <v>0</v>
      </c>
      <c r="F31" s="154">
        <f>Worksheet!E31</f>
        <v>0</v>
      </c>
      <c r="G31" s="154">
        <f>Worksheet!F31</f>
        <v>0</v>
      </c>
      <c r="H31" s="154">
        <f>Worksheet!G31</f>
        <v>0</v>
      </c>
      <c r="I31" s="179">
        <f>Worksheet!H31</f>
        <v>0</v>
      </c>
      <c r="J31" s="154">
        <f>Worksheet!I31</f>
        <v>0</v>
      </c>
      <c r="K31" s="154">
        <f>Worksheet!J31</f>
        <v>0</v>
      </c>
      <c r="M31" s="155">
        <f t="shared" si="17"/>
        <v>0</v>
      </c>
      <c r="N31" s="156">
        <f>IFERROR(VLOOKUP($A31,Rates_F92[],$K$3,FALSE),0)*(1-$K$1)</f>
        <v>130.07999999999998</v>
      </c>
      <c r="P31" s="157">
        <f t="shared" si="18"/>
        <v>0</v>
      </c>
      <c r="Q31" s="157">
        <f t="shared" si="19"/>
        <v>0</v>
      </c>
      <c r="R31" s="123">
        <f t="shared" si="20"/>
        <v>0</v>
      </c>
      <c r="S31" s="157">
        <f t="shared" si="21"/>
        <v>0</v>
      </c>
      <c r="T31" s="157">
        <f t="shared" si="22"/>
        <v>0</v>
      </c>
      <c r="U31" s="157">
        <f t="shared" si="23"/>
        <v>0</v>
      </c>
      <c r="V31" s="123">
        <f t="shared" si="24"/>
        <v>0</v>
      </c>
      <c r="W31" s="157">
        <f t="shared" si="25"/>
        <v>0</v>
      </c>
      <c r="Y31" s="158">
        <f>IFERROR(VLOOKUP($A31,Rates_F92[],3,FALSE),0)</f>
        <v>150</v>
      </c>
      <c r="Z31" s="159">
        <f t="shared" si="26"/>
        <v>0</v>
      </c>
    </row>
    <row r="32" spans="1:26" ht="16" outlineLevel="1">
      <c r="A32" s="41" t="s">
        <v>114</v>
      </c>
      <c r="B32" s="71"/>
      <c r="C32" s="71"/>
      <c r="D32" s="154">
        <f>Worksheet!C32</f>
        <v>0</v>
      </c>
      <c r="E32" s="179">
        <f>Worksheet!D32</f>
        <v>0</v>
      </c>
      <c r="F32" s="154">
        <f>Worksheet!E32</f>
        <v>0</v>
      </c>
      <c r="G32" s="154">
        <f>Worksheet!F32</f>
        <v>0</v>
      </c>
      <c r="H32" s="154">
        <f>Worksheet!G32</f>
        <v>0</v>
      </c>
      <c r="I32" s="179">
        <f>Worksheet!H32</f>
        <v>0</v>
      </c>
      <c r="J32" s="154">
        <f>Worksheet!I32</f>
        <v>0</v>
      </c>
      <c r="K32" s="154">
        <f>Worksheet!J32</f>
        <v>0</v>
      </c>
      <c r="M32" s="155">
        <f t="shared" si="17"/>
        <v>0</v>
      </c>
      <c r="N32" s="156">
        <f>IFERROR(VLOOKUP($A32,Rates_F92[],$K$3,FALSE),0)*(1-$K$1)</f>
        <v>130.07999999999998</v>
      </c>
      <c r="P32" s="157">
        <f t="shared" si="18"/>
        <v>0</v>
      </c>
      <c r="Q32" s="157">
        <f t="shared" si="19"/>
        <v>0</v>
      </c>
      <c r="R32" s="123">
        <f t="shared" si="20"/>
        <v>0</v>
      </c>
      <c r="S32" s="157">
        <f t="shared" si="21"/>
        <v>0</v>
      </c>
      <c r="T32" s="157">
        <f t="shared" si="22"/>
        <v>0</v>
      </c>
      <c r="U32" s="157">
        <f t="shared" si="23"/>
        <v>0</v>
      </c>
      <c r="V32" s="123">
        <f t="shared" si="24"/>
        <v>0</v>
      </c>
      <c r="W32" s="157">
        <f t="shared" si="25"/>
        <v>0</v>
      </c>
      <c r="Y32" s="158">
        <f>IFERROR(VLOOKUP($A32,Rates_F92[],3,FALSE),0)</f>
        <v>150</v>
      </c>
      <c r="Z32" s="159">
        <f t="shared" si="26"/>
        <v>0</v>
      </c>
    </row>
    <row r="33" spans="1:26" ht="16" outlineLevel="1">
      <c r="A33" s="41" t="s">
        <v>115</v>
      </c>
      <c r="B33" s="71"/>
      <c r="C33" s="71"/>
      <c r="D33" s="154">
        <f>Worksheet!C33</f>
        <v>0</v>
      </c>
      <c r="E33" s="179">
        <f>Worksheet!D33</f>
        <v>0</v>
      </c>
      <c r="F33" s="154">
        <v>0</v>
      </c>
      <c r="G33" s="154">
        <f>Worksheet!F33</f>
        <v>0</v>
      </c>
      <c r="H33" s="154">
        <f>Worksheet!G33</f>
        <v>0</v>
      </c>
      <c r="I33" s="179">
        <f>Worksheet!H33</f>
        <v>0</v>
      </c>
      <c r="J33" s="154">
        <f>Worksheet!I33</f>
        <v>0</v>
      </c>
      <c r="K33" s="154">
        <f>Worksheet!J33</f>
        <v>0</v>
      </c>
      <c r="M33" s="155">
        <f t="shared" si="17"/>
        <v>0</v>
      </c>
      <c r="N33" s="156">
        <f>IFERROR(VLOOKUP($A33,Rates_F92[],$K$3,FALSE),0)*(1-$K$1)</f>
        <v>186.98999999999998</v>
      </c>
      <c r="P33" s="157">
        <f t="shared" si="18"/>
        <v>0</v>
      </c>
      <c r="Q33" s="157">
        <f t="shared" si="19"/>
        <v>0</v>
      </c>
      <c r="R33" s="123">
        <f t="shared" si="20"/>
        <v>0</v>
      </c>
      <c r="S33" s="157">
        <f t="shared" si="21"/>
        <v>0</v>
      </c>
      <c r="T33" s="157">
        <f t="shared" si="22"/>
        <v>0</v>
      </c>
      <c r="U33" s="157">
        <f t="shared" si="23"/>
        <v>0</v>
      </c>
      <c r="V33" s="123">
        <f t="shared" si="24"/>
        <v>0</v>
      </c>
      <c r="W33" s="157">
        <f t="shared" si="25"/>
        <v>0</v>
      </c>
      <c r="Y33" s="158">
        <f>IFERROR(VLOOKUP($A33,Rates_F92[],3,FALSE),0)</f>
        <v>250</v>
      </c>
      <c r="Z33" s="159">
        <f t="shared" si="26"/>
        <v>0</v>
      </c>
    </row>
    <row r="34" spans="1:26" ht="16" outlineLevel="1">
      <c r="A34" s="41" t="s">
        <v>117</v>
      </c>
      <c r="B34" s="71" t="s">
        <v>55</v>
      </c>
      <c r="C34" s="14" t="s">
        <v>236</v>
      </c>
      <c r="D34" s="154">
        <f>Worksheet!C34</f>
        <v>0</v>
      </c>
      <c r="E34" s="179">
        <f>Worksheet!D34</f>
        <v>0</v>
      </c>
      <c r="F34" s="154">
        <v>32</v>
      </c>
      <c r="G34" s="154">
        <f>Worksheet!F34</f>
        <v>0</v>
      </c>
      <c r="H34" s="154">
        <f>Worksheet!G34</f>
        <v>0</v>
      </c>
      <c r="I34" s="179">
        <f>Worksheet!H34</f>
        <v>0</v>
      </c>
      <c r="J34" s="154">
        <f>Worksheet!I34</f>
        <v>0</v>
      </c>
      <c r="K34" s="154">
        <f>Worksheet!J34</f>
        <v>0</v>
      </c>
      <c r="M34" s="155">
        <f t="shared" si="17"/>
        <v>32</v>
      </c>
      <c r="N34" s="156">
        <f>IFERROR(VLOOKUP($A34,Rates_F92[],$K$3,FALSE),0)*(1-$K$1)</f>
        <v>276.41999999999996</v>
      </c>
      <c r="P34" s="157">
        <f t="shared" si="18"/>
        <v>0</v>
      </c>
      <c r="Q34" s="157">
        <f t="shared" si="19"/>
        <v>0</v>
      </c>
      <c r="R34" s="123">
        <f t="shared" si="20"/>
        <v>8845.4399999999987</v>
      </c>
      <c r="S34" s="157">
        <f t="shared" si="21"/>
        <v>0</v>
      </c>
      <c r="T34" s="157">
        <f t="shared" si="22"/>
        <v>0</v>
      </c>
      <c r="U34" s="157">
        <f t="shared" si="23"/>
        <v>0</v>
      </c>
      <c r="V34" s="123">
        <f t="shared" si="24"/>
        <v>0</v>
      </c>
      <c r="W34" s="157">
        <f t="shared" si="25"/>
        <v>0</v>
      </c>
      <c r="Y34" s="158">
        <f>IFERROR(VLOOKUP($A34,Rates_F92[],3,FALSE),0)</f>
        <v>325</v>
      </c>
      <c r="Z34" s="159">
        <f t="shared" si="26"/>
        <v>10400</v>
      </c>
    </row>
    <row r="35" spans="1:26" ht="16" outlineLevel="1">
      <c r="A35" s="41" t="s">
        <v>118</v>
      </c>
      <c r="B35" s="71"/>
      <c r="C35" s="71"/>
      <c r="D35" s="154">
        <f>Worksheet!C35</f>
        <v>0</v>
      </c>
      <c r="E35" s="179">
        <f>Worksheet!D35</f>
        <v>0</v>
      </c>
      <c r="F35" s="154">
        <f>Worksheet!E35</f>
        <v>0</v>
      </c>
      <c r="G35" s="154">
        <f>Worksheet!F35</f>
        <v>0</v>
      </c>
      <c r="H35" s="154">
        <f>Worksheet!G35</f>
        <v>0</v>
      </c>
      <c r="I35" s="179">
        <f>Worksheet!H35</f>
        <v>0</v>
      </c>
      <c r="J35" s="154">
        <f>Worksheet!I35</f>
        <v>0</v>
      </c>
      <c r="K35" s="154">
        <f>Worksheet!J35</f>
        <v>0</v>
      </c>
      <c r="M35" s="155">
        <f t="shared" si="17"/>
        <v>0</v>
      </c>
      <c r="N35" s="156">
        <f>IFERROR(VLOOKUP($A35,Rates_F92[],$K$3,FALSE),0)*(1-$K$1)</f>
        <v>223.57499999999999</v>
      </c>
      <c r="P35" s="157">
        <f t="shared" si="18"/>
        <v>0</v>
      </c>
      <c r="Q35" s="157">
        <f t="shared" si="19"/>
        <v>0</v>
      </c>
      <c r="R35" s="123">
        <f t="shared" si="20"/>
        <v>0</v>
      </c>
      <c r="S35" s="157">
        <f t="shared" si="21"/>
        <v>0</v>
      </c>
      <c r="T35" s="157">
        <f t="shared" si="22"/>
        <v>0</v>
      </c>
      <c r="U35" s="157">
        <f t="shared" si="23"/>
        <v>0</v>
      </c>
      <c r="V35" s="123">
        <f t="shared" si="24"/>
        <v>0</v>
      </c>
      <c r="W35" s="157">
        <f t="shared" si="25"/>
        <v>0</v>
      </c>
      <c r="Y35" s="158">
        <f>IFERROR(VLOOKUP($A35,Rates_F92[],3,FALSE),0)</f>
        <v>0</v>
      </c>
      <c r="Z35" s="159">
        <f t="shared" si="26"/>
        <v>0</v>
      </c>
    </row>
    <row r="36" spans="1:26" ht="16" outlineLevel="1">
      <c r="A36" s="41" t="s">
        <v>115</v>
      </c>
      <c r="B36" s="71"/>
      <c r="C36" s="71"/>
      <c r="D36" s="154">
        <f>Worksheet!C36</f>
        <v>0</v>
      </c>
      <c r="E36" s="179">
        <f>Worksheet!D36</f>
        <v>0</v>
      </c>
      <c r="F36" s="154">
        <f>Worksheet!E36</f>
        <v>0</v>
      </c>
      <c r="G36" s="154">
        <f>Worksheet!F36</f>
        <v>0</v>
      </c>
      <c r="H36" s="154">
        <f>Worksheet!G36</f>
        <v>0</v>
      </c>
      <c r="I36" s="179">
        <f>Worksheet!H36</f>
        <v>0</v>
      </c>
      <c r="J36" s="154">
        <f>Worksheet!I36</f>
        <v>0</v>
      </c>
      <c r="K36" s="154">
        <f>Worksheet!J36</f>
        <v>0</v>
      </c>
      <c r="M36" s="155">
        <f t="shared" si="17"/>
        <v>0</v>
      </c>
      <c r="N36" s="156">
        <f>IFERROR(VLOOKUP($A36,Rates_F92[],$K$3,FALSE),0)*(1-$K$1)</f>
        <v>186.98999999999998</v>
      </c>
      <c r="P36" s="157">
        <f t="shared" si="18"/>
        <v>0</v>
      </c>
      <c r="Q36" s="157">
        <f t="shared" si="19"/>
        <v>0</v>
      </c>
      <c r="R36" s="123">
        <f t="shared" si="20"/>
        <v>0</v>
      </c>
      <c r="S36" s="157">
        <f t="shared" si="21"/>
        <v>0</v>
      </c>
      <c r="T36" s="157">
        <f t="shared" si="22"/>
        <v>0</v>
      </c>
      <c r="U36" s="157">
        <f t="shared" si="23"/>
        <v>0</v>
      </c>
      <c r="V36" s="123">
        <f t="shared" si="24"/>
        <v>0</v>
      </c>
      <c r="W36" s="157">
        <f t="shared" si="25"/>
        <v>0</v>
      </c>
      <c r="Y36" s="158">
        <f>IFERROR(VLOOKUP($A36,Rates_F92[],3,FALSE),0)</f>
        <v>250</v>
      </c>
      <c r="Z36" s="159">
        <f t="shared" si="26"/>
        <v>0</v>
      </c>
    </row>
    <row r="37" spans="1:26" ht="16" outlineLevel="1">
      <c r="A37" s="41" t="s">
        <v>119</v>
      </c>
      <c r="B37" s="71"/>
      <c r="C37" s="71"/>
      <c r="D37" s="154">
        <f>Worksheet!C37</f>
        <v>0</v>
      </c>
      <c r="E37" s="179">
        <f>Worksheet!D37</f>
        <v>0</v>
      </c>
      <c r="F37" s="154"/>
      <c r="G37" s="154">
        <f>Worksheet!F37</f>
        <v>0</v>
      </c>
      <c r="H37" s="154">
        <f>Worksheet!G37</f>
        <v>0</v>
      </c>
      <c r="I37" s="179">
        <f>Worksheet!H37</f>
        <v>0</v>
      </c>
      <c r="J37" s="154">
        <f>Worksheet!I37</f>
        <v>0</v>
      </c>
      <c r="K37" s="154">
        <f>Worksheet!J37</f>
        <v>0</v>
      </c>
      <c r="M37" s="155">
        <f t="shared" si="17"/>
        <v>0</v>
      </c>
      <c r="N37" s="156">
        <f>IFERROR(VLOOKUP($A37,Rates_F92[],$K$3,FALSE),0)*(1-$K$1)</f>
        <v>186.98999999999998</v>
      </c>
      <c r="P37" s="157">
        <f t="shared" si="18"/>
        <v>0</v>
      </c>
      <c r="Q37" s="157">
        <f t="shared" si="19"/>
        <v>0</v>
      </c>
      <c r="R37" s="123">
        <f t="shared" si="20"/>
        <v>0</v>
      </c>
      <c r="S37" s="157">
        <f t="shared" si="21"/>
        <v>0</v>
      </c>
      <c r="T37" s="157">
        <f t="shared" si="22"/>
        <v>0</v>
      </c>
      <c r="U37" s="157">
        <f t="shared" si="23"/>
        <v>0</v>
      </c>
      <c r="V37" s="123">
        <f t="shared" si="24"/>
        <v>0</v>
      </c>
      <c r="W37" s="157">
        <f t="shared" si="25"/>
        <v>0</v>
      </c>
      <c r="Y37" s="158">
        <f>IFERROR(VLOOKUP($A37,Rates_F92[],3,FALSE),0)</f>
        <v>250</v>
      </c>
      <c r="Z37" s="159">
        <f t="shared" si="26"/>
        <v>0</v>
      </c>
    </row>
    <row r="38" spans="1:26" outlineLevel="1">
      <c r="A38" s="50" t="s">
        <v>31</v>
      </c>
      <c r="B38" s="71" t="s">
        <v>238</v>
      </c>
      <c r="C38" s="14" t="s">
        <v>236</v>
      </c>
      <c r="D38" s="154">
        <f>Worksheet!C38</f>
        <v>0</v>
      </c>
      <c r="E38" s="179">
        <f>Worksheet!D38</f>
        <v>0</v>
      </c>
      <c r="F38" s="154">
        <v>125</v>
      </c>
      <c r="G38" s="154">
        <f>Worksheet!F38</f>
        <v>0</v>
      </c>
      <c r="H38" s="154">
        <f>Worksheet!G38</f>
        <v>0</v>
      </c>
      <c r="I38" s="179">
        <f>Worksheet!H38</f>
        <v>0</v>
      </c>
      <c r="J38" s="154">
        <f>Worksheet!I38</f>
        <v>0</v>
      </c>
      <c r="K38" s="154">
        <f>Worksheet!J38</f>
        <v>0</v>
      </c>
      <c r="M38" s="155">
        <f t="shared" si="17"/>
        <v>125</v>
      </c>
      <c r="N38" s="156">
        <f>IFERROR(VLOOKUP($A38,Rates_F92[],$K$3,FALSE),0)*(1-$K$1)</f>
        <v>93.49499999999999</v>
      </c>
      <c r="P38" s="157">
        <f t="shared" si="18"/>
        <v>0</v>
      </c>
      <c r="Q38" s="157">
        <f t="shared" si="19"/>
        <v>0</v>
      </c>
      <c r="R38" s="123">
        <f t="shared" si="20"/>
        <v>11686.874999999998</v>
      </c>
      <c r="S38" s="157">
        <f t="shared" si="21"/>
        <v>0</v>
      </c>
      <c r="T38" s="157">
        <f t="shared" si="22"/>
        <v>0</v>
      </c>
      <c r="U38" s="157">
        <f t="shared" si="23"/>
        <v>0</v>
      </c>
      <c r="V38" s="123">
        <f t="shared" si="24"/>
        <v>0</v>
      </c>
      <c r="W38" s="157">
        <f t="shared" si="25"/>
        <v>0</v>
      </c>
      <c r="Y38" s="158">
        <f>IFERROR(VLOOKUP($A38,Rates_F92[],3,FALSE),0)</f>
        <v>65</v>
      </c>
      <c r="Z38" s="159">
        <f t="shared" si="26"/>
        <v>8125</v>
      </c>
    </row>
    <row r="39" spans="1:26" ht="16" outlineLevel="1">
      <c r="A39" s="41" t="s">
        <v>120</v>
      </c>
      <c r="B39" s="71" t="s">
        <v>239</v>
      </c>
      <c r="C39" s="14" t="s">
        <v>12</v>
      </c>
      <c r="D39" s="154">
        <f>Worksheet!C39</f>
        <v>0</v>
      </c>
      <c r="E39" s="179">
        <f>Worksheet!D39</f>
        <v>0</v>
      </c>
      <c r="F39" s="154">
        <f>Worksheet!E39</f>
        <v>25</v>
      </c>
      <c r="G39" s="154">
        <f>Worksheet!F39</f>
        <v>0</v>
      </c>
      <c r="H39" s="154">
        <f>Worksheet!G39</f>
        <v>0</v>
      </c>
      <c r="I39" s="179">
        <f>Worksheet!H39</f>
        <v>0</v>
      </c>
      <c r="J39" s="154">
        <f>Worksheet!I39</f>
        <v>0</v>
      </c>
      <c r="K39" s="154">
        <f>Worksheet!J39</f>
        <v>0</v>
      </c>
      <c r="M39" s="155">
        <f t="shared" si="17"/>
        <v>25</v>
      </c>
      <c r="N39" s="156">
        <f>IFERROR(VLOOKUP($A39,Rates_F92[],$K$3,FALSE),0)*(1-$K$1)</f>
        <v>109.755</v>
      </c>
      <c r="P39" s="157">
        <f t="shared" si="18"/>
        <v>0</v>
      </c>
      <c r="Q39" s="157">
        <f t="shared" si="19"/>
        <v>0</v>
      </c>
      <c r="R39" s="123">
        <f t="shared" si="20"/>
        <v>2743.875</v>
      </c>
      <c r="S39" s="157">
        <f t="shared" si="21"/>
        <v>0</v>
      </c>
      <c r="T39" s="157">
        <f t="shared" si="22"/>
        <v>0</v>
      </c>
      <c r="U39" s="157">
        <f t="shared" si="23"/>
        <v>0</v>
      </c>
      <c r="V39" s="123">
        <f t="shared" si="24"/>
        <v>0</v>
      </c>
      <c r="W39" s="157">
        <f t="shared" si="25"/>
        <v>0</v>
      </c>
      <c r="Y39" s="158">
        <f>IFERROR(VLOOKUP($A39,Rates_F92[],3,FALSE),0)</f>
        <v>90</v>
      </c>
      <c r="Z39" s="159">
        <f t="shared" si="26"/>
        <v>2250</v>
      </c>
    </row>
    <row r="40" spans="1:26">
      <c r="A40" s="52"/>
      <c r="B40" s="71"/>
      <c r="C40" s="71"/>
      <c r="D40" s="176">
        <f t="shared" ref="D40" si="27">SUBTOTAL(9,D28:D39)</f>
        <v>0</v>
      </c>
      <c r="E40" s="197">
        <f t="shared" ref="E40:K40" si="28">SUBTOTAL(9,E28:E39)</f>
        <v>0</v>
      </c>
      <c r="F40" s="176">
        <f t="shared" si="28"/>
        <v>712</v>
      </c>
      <c r="G40" s="176">
        <f t="shared" si="28"/>
        <v>150</v>
      </c>
      <c r="H40" s="176">
        <f t="shared" si="28"/>
        <v>0</v>
      </c>
      <c r="I40" s="197">
        <f t="shared" si="28"/>
        <v>0</v>
      </c>
      <c r="J40" s="176">
        <f t="shared" si="28"/>
        <v>0</v>
      </c>
      <c r="K40" s="176">
        <f t="shared" si="28"/>
        <v>0</v>
      </c>
      <c r="L40" s="198"/>
      <c r="M40" s="167">
        <f t="shared" si="17"/>
        <v>862</v>
      </c>
      <c r="N40" s="199"/>
      <c r="O40" s="198"/>
      <c r="P40" s="200">
        <f t="shared" ref="P40:W40" si="29">SUBTOTAL(9,P28:P39)</f>
        <v>0</v>
      </c>
      <c r="Q40" s="200">
        <f t="shared" si="29"/>
        <v>0</v>
      </c>
      <c r="R40" s="201">
        <f t="shared" si="29"/>
        <v>81446.34</v>
      </c>
      <c r="S40" s="200">
        <f t="shared" si="29"/>
        <v>16463.25</v>
      </c>
      <c r="T40" s="200">
        <f t="shared" si="29"/>
        <v>0</v>
      </c>
      <c r="U40" s="200">
        <f t="shared" si="29"/>
        <v>0</v>
      </c>
      <c r="V40" s="201">
        <f t="shared" si="29"/>
        <v>0</v>
      </c>
      <c r="W40" s="200">
        <f t="shared" si="29"/>
        <v>0</v>
      </c>
      <c r="Y40" s="158"/>
      <c r="Z40" s="200">
        <f>SUBTOTAL(9,Z28:Z39)</f>
        <v>112575</v>
      </c>
    </row>
    <row r="41" spans="1:26">
      <c r="A41" s="51" t="s">
        <v>121</v>
      </c>
      <c r="B41" s="71"/>
      <c r="C41" s="71"/>
      <c r="D41" s="177"/>
      <c r="E41" s="202"/>
      <c r="F41" s="177"/>
      <c r="G41" s="177"/>
      <c r="H41" s="177"/>
      <c r="I41" s="202"/>
      <c r="J41" s="177"/>
      <c r="K41" s="177"/>
      <c r="M41" s="155"/>
      <c r="N41" s="199"/>
      <c r="P41" s="203"/>
      <c r="Q41" s="203"/>
      <c r="R41" s="204"/>
      <c r="S41" s="203"/>
      <c r="T41" s="203"/>
      <c r="U41" s="203"/>
      <c r="V41" s="204"/>
      <c r="W41" s="203"/>
      <c r="Y41" s="158"/>
    </row>
    <row r="42" spans="1:26" ht="16" outlineLevel="1">
      <c r="A42" s="41" t="s">
        <v>122</v>
      </c>
      <c r="B42" s="71"/>
      <c r="C42" s="71"/>
      <c r="D42" s="154">
        <f>Worksheet!C42</f>
        <v>0</v>
      </c>
      <c r="E42" s="179">
        <f>Worksheet!D42</f>
        <v>0</v>
      </c>
      <c r="F42" s="154">
        <f>Worksheet!E42</f>
        <v>0</v>
      </c>
      <c r="G42" s="154">
        <f>Worksheet!F42</f>
        <v>0</v>
      </c>
      <c r="H42" s="154">
        <f>Worksheet!G42</f>
        <v>0</v>
      </c>
      <c r="I42" s="179">
        <f>Worksheet!H42</f>
        <v>0</v>
      </c>
      <c r="J42" s="154">
        <f>Worksheet!I42</f>
        <v>0</v>
      </c>
      <c r="K42" s="154">
        <f>Worksheet!J42</f>
        <v>0</v>
      </c>
      <c r="M42" s="155">
        <f t="shared" ref="M42:M47" si="30">SUM(D42:K42)</f>
        <v>0</v>
      </c>
      <c r="N42" s="156">
        <f>IFERROR(VLOOKUP($A42,Rates_F92[],$K$3,FALSE),0)*(1-$K$1)</f>
        <v>109.755</v>
      </c>
      <c r="P42" s="157">
        <f t="shared" ref="P42:W46" si="31">D42*$N42</f>
        <v>0</v>
      </c>
      <c r="Q42" s="157">
        <f t="shared" si="31"/>
        <v>0</v>
      </c>
      <c r="R42" s="123">
        <f t="shared" si="31"/>
        <v>0</v>
      </c>
      <c r="S42" s="157">
        <f t="shared" si="31"/>
        <v>0</v>
      </c>
      <c r="T42" s="157">
        <f t="shared" si="31"/>
        <v>0</v>
      </c>
      <c r="U42" s="157">
        <f t="shared" si="31"/>
        <v>0</v>
      </c>
      <c r="V42" s="123">
        <f t="shared" si="31"/>
        <v>0</v>
      </c>
      <c r="W42" s="157">
        <f t="shared" si="31"/>
        <v>0</v>
      </c>
      <c r="Y42" s="158">
        <f>IFERROR(VLOOKUP($A42,Rates_F92[],3,FALSE),0)</f>
        <v>115</v>
      </c>
      <c r="Z42" s="159">
        <f>SUM(D42:K42)*Y42</f>
        <v>0</v>
      </c>
    </row>
    <row r="43" spans="1:26" ht="16" outlineLevel="1">
      <c r="A43" s="41" t="s">
        <v>123</v>
      </c>
      <c r="B43" s="71" t="s">
        <v>240</v>
      </c>
      <c r="C43" s="14" t="s">
        <v>236</v>
      </c>
      <c r="D43" s="154">
        <f>Worksheet!C43</f>
        <v>0</v>
      </c>
      <c r="E43" s="179">
        <f>Worksheet!D43</f>
        <v>0</v>
      </c>
      <c r="F43" s="154">
        <f>Worksheet!E43</f>
        <v>50</v>
      </c>
      <c r="G43" s="154">
        <f>Worksheet!F43</f>
        <v>0</v>
      </c>
      <c r="H43" s="154">
        <f>Worksheet!G43</f>
        <v>0</v>
      </c>
      <c r="I43" s="179">
        <f>Worksheet!H43</f>
        <v>0</v>
      </c>
      <c r="J43" s="154">
        <f>Worksheet!I43</f>
        <v>0</v>
      </c>
      <c r="K43" s="154">
        <f>Worksheet!J43</f>
        <v>0</v>
      </c>
      <c r="M43" s="155">
        <f t="shared" si="30"/>
        <v>50</v>
      </c>
      <c r="N43" s="156">
        <f>IFERROR(VLOOKUP($A43,Rates_F92[],$K$3,FALSE),0)*(1-$K$1)</f>
        <v>109.755</v>
      </c>
      <c r="P43" s="157">
        <f t="shared" si="31"/>
        <v>0</v>
      </c>
      <c r="Q43" s="157">
        <f t="shared" si="31"/>
        <v>0</v>
      </c>
      <c r="R43" s="123">
        <f t="shared" si="31"/>
        <v>5487.75</v>
      </c>
      <c r="S43" s="157">
        <f t="shared" si="31"/>
        <v>0</v>
      </c>
      <c r="T43" s="157">
        <f t="shared" si="31"/>
        <v>0</v>
      </c>
      <c r="U43" s="157">
        <f t="shared" si="31"/>
        <v>0</v>
      </c>
      <c r="V43" s="123">
        <f t="shared" si="31"/>
        <v>0</v>
      </c>
      <c r="W43" s="157">
        <f t="shared" si="31"/>
        <v>0</v>
      </c>
      <c r="Y43" s="158">
        <f>IFERROR(VLOOKUP($A43,Rates_F92[],3,FALSE),0)</f>
        <v>140</v>
      </c>
      <c r="Z43" s="159">
        <f>SUM(D43:K43)*Y43</f>
        <v>7000</v>
      </c>
    </row>
    <row r="44" spans="1:26" ht="16" outlineLevel="1">
      <c r="A44" s="41" t="s">
        <v>124</v>
      </c>
      <c r="B44" s="71" t="s">
        <v>239</v>
      </c>
      <c r="C44" s="14" t="s">
        <v>236</v>
      </c>
      <c r="D44" s="154">
        <f>Worksheet!C44</f>
        <v>0</v>
      </c>
      <c r="E44" s="179">
        <f>Worksheet!D44</f>
        <v>0</v>
      </c>
      <c r="F44" s="154">
        <v>115</v>
      </c>
      <c r="G44" s="154">
        <f>Worksheet!F44</f>
        <v>0</v>
      </c>
      <c r="H44" s="154">
        <f>Worksheet!G44</f>
        <v>0</v>
      </c>
      <c r="I44" s="179">
        <f>Worksheet!H44</f>
        <v>0</v>
      </c>
      <c r="J44" s="154">
        <f>Worksheet!I44</f>
        <v>0</v>
      </c>
      <c r="K44" s="154">
        <f>Worksheet!J44</f>
        <v>0</v>
      </c>
      <c r="M44" s="155">
        <f t="shared" si="30"/>
        <v>115</v>
      </c>
      <c r="N44" s="156">
        <f>IFERROR(VLOOKUP($A44,Rates_F92[],$K$3,FALSE),0)*(1-$K$1)</f>
        <v>109.755</v>
      </c>
      <c r="P44" s="157">
        <f t="shared" si="31"/>
        <v>0</v>
      </c>
      <c r="Q44" s="157">
        <f t="shared" si="31"/>
        <v>0</v>
      </c>
      <c r="R44" s="123">
        <f t="shared" si="31"/>
        <v>12621.824999999999</v>
      </c>
      <c r="S44" s="157">
        <f t="shared" si="31"/>
        <v>0</v>
      </c>
      <c r="T44" s="157">
        <f t="shared" si="31"/>
        <v>0</v>
      </c>
      <c r="U44" s="157">
        <f t="shared" si="31"/>
        <v>0</v>
      </c>
      <c r="V44" s="123">
        <f t="shared" si="31"/>
        <v>0</v>
      </c>
      <c r="W44" s="157">
        <f t="shared" si="31"/>
        <v>0</v>
      </c>
      <c r="Y44" s="158">
        <f>IFERROR(VLOOKUP($A44,Rates_F92[],3,FALSE),0)</f>
        <v>135</v>
      </c>
      <c r="Z44" s="159">
        <f>SUM(D44:K44)*Y44</f>
        <v>15525</v>
      </c>
    </row>
    <row r="45" spans="1:26" ht="16" outlineLevel="1">
      <c r="A45" s="41" t="s">
        <v>125</v>
      </c>
      <c r="B45" s="71" t="s">
        <v>241</v>
      </c>
      <c r="C45" s="14" t="s">
        <v>236</v>
      </c>
      <c r="D45" s="154">
        <f>Worksheet!C45</f>
        <v>0</v>
      </c>
      <c r="E45" s="179">
        <f>Worksheet!D45</f>
        <v>0</v>
      </c>
      <c r="F45" s="154">
        <f>Worksheet!E45</f>
        <v>50</v>
      </c>
      <c r="G45" s="154">
        <f>Worksheet!F45</f>
        <v>0</v>
      </c>
      <c r="H45" s="154">
        <f>Worksheet!G45</f>
        <v>0</v>
      </c>
      <c r="I45" s="179">
        <f>Worksheet!H45</f>
        <v>0</v>
      </c>
      <c r="J45" s="154">
        <f>Worksheet!I45</f>
        <v>0</v>
      </c>
      <c r="K45" s="154">
        <f>Worksheet!J45</f>
        <v>0</v>
      </c>
      <c r="M45" s="155">
        <f t="shared" si="30"/>
        <v>50</v>
      </c>
      <c r="N45" s="156">
        <f>IFERROR(VLOOKUP($A45,Rates_F92[],$K$3,FALSE),0)*(1-$K$1)</f>
        <v>130.07999999999998</v>
      </c>
      <c r="P45" s="157">
        <f t="shared" si="31"/>
        <v>0</v>
      </c>
      <c r="Q45" s="157">
        <f t="shared" si="31"/>
        <v>0</v>
      </c>
      <c r="R45" s="123">
        <f t="shared" si="31"/>
        <v>6503.9999999999991</v>
      </c>
      <c r="S45" s="157">
        <f t="shared" si="31"/>
        <v>0</v>
      </c>
      <c r="T45" s="157">
        <f t="shared" si="31"/>
        <v>0</v>
      </c>
      <c r="U45" s="157">
        <f t="shared" si="31"/>
        <v>0</v>
      </c>
      <c r="V45" s="123">
        <f t="shared" si="31"/>
        <v>0</v>
      </c>
      <c r="W45" s="157">
        <f t="shared" si="31"/>
        <v>0</v>
      </c>
      <c r="Y45" s="158">
        <f>IFERROR(VLOOKUP($A45,Rates_F92[],3,FALSE),0)</f>
        <v>125</v>
      </c>
      <c r="Z45" s="159">
        <f>SUM(D45:K45)*Y45</f>
        <v>6250</v>
      </c>
    </row>
    <row r="46" spans="1:26" outlineLevel="1">
      <c r="A46" s="41"/>
      <c r="B46" s="71"/>
      <c r="C46" s="71"/>
      <c r="D46" s="154">
        <f>Worksheet!C46</f>
        <v>0</v>
      </c>
      <c r="E46" s="179">
        <f>Worksheet!D46</f>
        <v>0</v>
      </c>
      <c r="F46" s="154">
        <f>Worksheet!E46</f>
        <v>0</v>
      </c>
      <c r="G46" s="154">
        <f>Worksheet!F46</f>
        <v>0</v>
      </c>
      <c r="H46" s="154">
        <f>Worksheet!G46</f>
        <v>0</v>
      </c>
      <c r="I46" s="179">
        <f>Worksheet!H46</f>
        <v>0</v>
      </c>
      <c r="J46" s="154">
        <f>Worksheet!I46</f>
        <v>0</v>
      </c>
      <c r="K46" s="154">
        <f>Worksheet!J46</f>
        <v>0</v>
      </c>
      <c r="M46" s="155">
        <f t="shared" si="30"/>
        <v>0</v>
      </c>
      <c r="N46" s="156">
        <f>IFERROR(VLOOKUP($A46,Rates_F92[],$K$3,FALSE),0)*(1-$K$1)</f>
        <v>0</v>
      </c>
      <c r="P46" s="157">
        <f t="shared" si="31"/>
        <v>0</v>
      </c>
      <c r="Q46" s="157">
        <f t="shared" si="31"/>
        <v>0</v>
      </c>
      <c r="R46" s="123">
        <f t="shared" si="31"/>
        <v>0</v>
      </c>
      <c r="S46" s="157">
        <f t="shared" si="31"/>
        <v>0</v>
      </c>
      <c r="T46" s="157">
        <f t="shared" si="31"/>
        <v>0</v>
      </c>
      <c r="U46" s="157">
        <f t="shared" si="31"/>
        <v>0</v>
      </c>
      <c r="V46" s="123">
        <f t="shared" si="31"/>
        <v>0</v>
      </c>
      <c r="W46" s="157">
        <f t="shared" si="31"/>
        <v>0</v>
      </c>
      <c r="Y46" s="158">
        <f>IFERROR(VLOOKUP($A46,Rates_F92[],3,FALSE),0)</f>
        <v>0</v>
      </c>
      <c r="Z46" s="159">
        <f>SUM(D46:K46)*Y46</f>
        <v>0</v>
      </c>
    </row>
    <row r="47" spans="1:26">
      <c r="A47" s="52"/>
      <c r="B47" s="71"/>
      <c r="C47" s="71"/>
      <c r="D47" s="176">
        <f t="shared" ref="D47" si="32">SUBTOTAL(9,D42:D46)</f>
        <v>0</v>
      </c>
      <c r="E47" s="197">
        <f t="shared" ref="E47:K47" si="33">SUBTOTAL(9,E42:E46)</f>
        <v>0</v>
      </c>
      <c r="F47" s="176">
        <f t="shared" si="33"/>
        <v>215</v>
      </c>
      <c r="G47" s="176">
        <f t="shared" si="33"/>
        <v>0</v>
      </c>
      <c r="H47" s="176">
        <f t="shared" si="33"/>
        <v>0</v>
      </c>
      <c r="I47" s="197">
        <f t="shared" si="33"/>
        <v>0</v>
      </c>
      <c r="J47" s="176">
        <f t="shared" si="33"/>
        <v>0</v>
      </c>
      <c r="K47" s="176">
        <f t="shared" si="33"/>
        <v>0</v>
      </c>
      <c r="L47" s="205"/>
      <c r="M47" s="167">
        <f t="shared" si="30"/>
        <v>215</v>
      </c>
      <c r="N47" s="199"/>
      <c r="O47" s="205"/>
      <c r="P47" s="200">
        <f t="shared" ref="P47:W47" si="34">SUBTOTAL(9,P42:P46)</f>
        <v>0</v>
      </c>
      <c r="Q47" s="200">
        <f t="shared" si="34"/>
        <v>0</v>
      </c>
      <c r="R47" s="201">
        <f t="shared" si="34"/>
        <v>24613.574999999997</v>
      </c>
      <c r="S47" s="200">
        <f t="shared" si="34"/>
        <v>0</v>
      </c>
      <c r="T47" s="200">
        <f t="shared" si="34"/>
        <v>0</v>
      </c>
      <c r="U47" s="200">
        <f t="shared" si="34"/>
        <v>0</v>
      </c>
      <c r="V47" s="201">
        <f t="shared" si="34"/>
        <v>0</v>
      </c>
      <c r="W47" s="200">
        <f t="shared" si="34"/>
        <v>0</v>
      </c>
      <c r="Y47" s="158"/>
      <c r="Z47" s="200">
        <f>SUBTOTAL(9,Z42:Z46)</f>
        <v>28775</v>
      </c>
    </row>
    <row r="48" spans="1:26">
      <c r="A48" s="51" t="s">
        <v>126</v>
      </c>
      <c r="B48" s="71"/>
      <c r="C48" s="71"/>
      <c r="D48" s="177"/>
      <c r="E48" s="202"/>
      <c r="F48" s="177"/>
      <c r="G48" s="177"/>
      <c r="H48" s="177"/>
      <c r="I48" s="202"/>
      <c r="J48" s="177"/>
      <c r="K48" s="177"/>
      <c r="M48" s="155"/>
      <c r="N48" s="199"/>
      <c r="P48" s="203"/>
      <c r="Q48" s="203"/>
      <c r="R48" s="204"/>
      <c r="S48" s="203"/>
      <c r="T48" s="203"/>
      <c r="U48" s="203"/>
      <c r="V48" s="204"/>
      <c r="W48" s="203"/>
      <c r="Y48" s="158"/>
    </row>
    <row r="49" spans="1:26" ht="16" outlineLevel="1">
      <c r="A49" s="41" t="s">
        <v>127</v>
      </c>
      <c r="B49" s="71"/>
      <c r="C49" s="71"/>
      <c r="D49" s="154">
        <f>Worksheet!C49</f>
        <v>0</v>
      </c>
      <c r="E49" s="179">
        <f>Worksheet!D49</f>
        <v>0</v>
      </c>
      <c r="F49" s="154">
        <f>Worksheet!E49</f>
        <v>0</v>
      </c>
      <c r="G49" s="154">
        <f>Worksheet!F49</f>
        <v>0</v>
      </c>
      <c r="H49" s="154">
        <f>Worksheet!G49</f>
        <v>0</v>
      </c>
      <c r="I49" s="179">
        <f>Worksheet!H49</f>
        <v>0</v>
      </c>
      <c r="J49" s="154">
        <f>Worksheet!I49</f>
        <v>0</v>
      </c>
      <c r="K49" s="154">
        <f>Worksheet!J49</f>
        <v>0</v>
      </c>
      <c r="M49" s="155">
        <f t="shared" ref="M49:M55" si="35">SUM(D49:K49)</f>
        <v>0</v>
      </c>
      <c r="N49" s="156">
        <f>IFERROR(VLOOKUP($A49,Rates_F92[],$K$3,FALSE),0)*(1-$K$1)</f>
        <v>109.755</v>
      </c>
      <c r="P49" s="157">
        <f t="shared" ref="P49:W54" si="36">D49*$N49</f>
        <v>0</v>
      </c>
      <c r="Q49" s="157">
        <f t="shared" si="36"/>
        <v>0</v>
      </c>
      <c r="R49" s="123">
        <f t="shared" si="36"/>
        <v>0</v>
      </c>
      <c r="S49" s="157">
        <f t="shared" si="36"/>
        <v>0</v>
      </c>
      <c r="T49" s="157">
        <f t="shared" si="36"/>
        <v>0</v>
      </c>
      <c r="U49" s="157">
        <f t="shared" si="36"/>
        <v>0</v>
      </c>
      <c r="V49" s="123">
        <f t="shared" si="36"/>
        <v>0</v>
      </c>
      <c r="W49" s="157">
        <f t="shared" si="36"/>
        <v>0</v>
      </c>
      <c r="Y49" s="158">
        <f>IFERROR(VLOOKUP($A49,Rates_F92[],3,FALSE),0)</f>
        <v>150</v>
      </c>
      <c r="Z49" s="159">
        <f t="shared" ref="Z49:Z54" si="37">SUM(D49:K49)*Y49</f>
        <v>0</v>
      </c>
    </row>
    <row r="50" spans="1:26" ht="16" outlineLevel="1">
      <c r="A50" s="41" t="s">
        <v>128</v>
      </c>
      <c r="B50" s="71"/>
      <c r="C50" s="71"/>
      <c r="D50" s="154">
        <f>Worksheet!C50</f>
        <v>0</v>
      </c>
      <c r="E50" s="179">
        <f>Worksheet!D50</f>
        <v>0</v>
      </c>
      <c r="F50" s="154">
        <f>Worksheet!E50</f>
        <v>0</v>
      </c>
      <c r="G50" s="154">
        <f>Worksheet!F50</f>
        <v>0</v>
      </c>
      <c r="H50" s="154">
        <f>Worksheet!G50</f>
        <v>0</v>
      </c>
      <c r="I50" s="179">
        <f>Worksheet!H50</f>
        <v>0</v>
      </c>
      <c r="J50" s="154">
        <f>Worksheet!I50</f>
        <v>0</v>
      </c>
      <c r="K50" s="154">
        <f>Worksheet!J50</f>
        <v>0</v>
      </c>
      <c r="M50" s="155">
        <f t="shared" si="35"/>
        <v>0</v>
      </c>
      <c r="N50" s="156">
        <f>IFERROR(VLOOKUP($A50,Rates_F92[],$K$3,FALSE),0)*(1-$K$1)</f>
        <v>109.755</v>
      </c>
      <c r="P50" s="157">
        <f t="shared" si="36"/>
        <v>0</v>
      </c>
      <c r="Q50" s="157">
        <f t="shared" si="36"/>
        <v>0</v>
      </c>
      <c r="R50" s="123">
        <f t="shared" si="36"/>
        <v>0</v>
      </c>
      <c r="S50" s="157">
        <f t="shared" si="36"/>
        <v>0</v>
      </c>
      <c r="T50" s="157">
        <f t="shared" si="36"/>
        <v>0</v>
      </c>
      <c r="U50" s="157">
        <f t="shared" si="36"/>
        <v>0</v>
      </c>
      <c r="V50" s="123">
        <f t="shared" si="36"/>
        <v>0</v>
      </c>
      <c r="W50" s="157">
        <f t="shared" si="36"/>
        <v>0</v>
      </c>
      <c r="Y50" s="158">
        <f>IFERROR(VLOOKUP($A50,Rates_F92[],3,FALSE),0)</f>
        <v>90</v>
      </c>
      <c r="Z50" s="159">
        <f t="shared" si="37"/>
        <v>0</v>
      </c>
    </row>
    <row r="51" spans="1:26" ht="16" outlineLevel="1">
      <c r="A51" s="41" t="s">
        <v>129</v>
      </c>
      <c r="B51" s="71" t="s">
        <v>21</v>
      </c>
      <c r="C51" s="14" t="s">
        <v>236</v>
      </c>
      <c r="D51" s="154">
        <f>Worksheet!C51</f>
        <v>0</v>
      </c>
      <c r="E51" s="179">
        <f>Worksheet!D51</f>
        <v>0</v>
      </c>
      <c r="F51" s="154">
        <f>Worksheet!E51</f>
        <v>75</v>
      </c>
      <c r="G51" s="154">
        <f>Worksheet!F51</f>
        <v>0</v>
      </c>
      <c r="H51" s="154">
        <f>Worksheet!G51</f>
        <v>0</v>
      </c>
      <c r="I51" s="179">
        <f>Worksheet!H51</f>
        <v>0</v>
      </c>
      <c r="J51" s="154">
        <f>Worksheet!I51</f>
        <v>0</v>
      </c>
      <c r="K51" s="154">
        <f>Worksheet!J51</f>
        <v>0</v>
      </c>
      <c r="M51" s="155">
        <f t="shared" si="35"/>
        <v>75</v>
      </c>
      <c r="N51" s="156">
        <f>IFERROR(VLOOKUP($A51,Rates_F92[],$K$3,FALSE),0)*(1-$K$1)</f>
        <v>130.07999999999998</v>
      </c>
      <c r="P51" s="157">
        <f t="shared" si="36"/>
        <v>0</v>
      </c>
      <c r="Q51" s="157">
        <f t="shared" si="36"/>
        <v>0</v>
      </c>
      <c r="R51" s="123">
        <f t="shared" si="36"/>
        <v>9755.9999999999982</v>
      </c>
      <c r="S51" s="157">
        <f t="shared" si="36"/>
        <v>0</v>
      </c>
      <c r="T51" s="157">
        <f t="shared" si="36"/>
        <v>0</v>
      </c>
      <c r="U51" s="157">
        <f t="shared" si="36"/>
        <v>0</v>
      </c>
      <c r="V51" s="123">
        <f t="shared" si="36"/>
        <v>0</v>
      </c>
      <c r="W51" s="157">
        <f t="shared" si="36"/>
        <v>0</v>
      </c>
      <c r="Y51" s="158">
        <f>IFERROR(VLOOKUP($A51,Rates_F92[],3,FALSE),0)</f>
        <v>200</v>
      </c>
      <c r="Z51" s="159">
        <f t="shared" si="37"/>
        <v>15000</v>
      </c>
    </row>
    <row r="52" spans="1:26" ht="16" outlineLevel="1">
      <c r="A52" s="41" t="s">
        <v>130</v>
      </c>
      <c r="B52" s="71"/>
      <c r="C52" s="71"/>
      <c r="D52" s="154">
        <f>Worksheet!C52</f>
        <v>0</v>
      </c>
      <c r="E52" s="179">
        <f>Worksheet!D52</f>
        <v>0</v>
      </c>
      <c r="F52" s="154">
        <f>Worksheet!E52</f>
        <v>0</v>
      </c>
      <c r="G52" s="154">
        <f>Worksheet!F52</f>
        <v>0</v>
      </c>
      <c r="H52" s="154">
        <f>Worksheet!G52</f>
        <v>0</v>
      </c>
      <c r="I52" s="179">
        <f>Worksheet!H52</f>
        <v>0</v>
      </c>
      <c r="J52" s="154">
        <f>Worksheet!I52</f>
        <v>0</v>
      </c>
      <c r="K52" s="154">
        <f>Worksheet!J52</f>
        <v>0</v>
      </c>
      <c r="M52" s="155">
        <f t="shared" si="35"/>
        <v>0</v>
      </c>
      <c r="N52" s="156">
        <f>IFERROR(VLOOKUP($A52,Rates_F92[],$K$3,FALSE),0)*(1-$K$1)</f>
        <v>276.41999999999996</v>
      </c>
      <c r="P52" s="157">
        <f t="shared" si="36"/>
        <v>0</v>
      </c>
      <c r="Q52" s="157">
        <f t="shared" si="36"/>
        <v>0</v>
      </c>
      <c r="R52" s="123">
        <f t="shared" si="36"/>
        <v>0</v>
      </c>
      <c r="S52" s="157">
        <f t="shared" si="36"/>
        <v>0</v>
      </c>
      <c r="T52" s="157">
        <f t="shared" si="36"/>
        <v>0</v>
      </c>
      <c r="U52" s="157">
        <f t="shared" si="36"/>
        <v>0</v>
      </c>
      <c r="V52" s="123">
        <f t="shared" si="36"/>
        <v>0</v>
      </c>
      <c r="W52" s="157">
        <f t="shared" si="36"/>
        <v>0</v>
      </c>
      <c r="Y52" s="158">
        <f>IFERROR(VLOOKUP($A52,Rates_F92[],3,FALSE),0)</f>
        <v>325</v>
      </c>
      <c r="Z52" s="159">
        <f t="shared" si="37"/>
        <v>0</v>
      </c>
    </row>
    <row r="53" spans="1:26" ht="16" outlineLevel="1">
      <c r="A53" s="41" t="s">
        <v>131</v>
      </c>
      <c r="B53" s="71"/>
      <c r="C53" s="71"/>
      <c r="D53" s="154">
        <f>Worksheet!C53</f>
        <v>0</v>
      </c>
      <c r="E53" s="179">
        <f>Worksheet!D53</f>
        <v>0</v>
      </c>
      <c r="F53" s="154">
        <f>Worksheet!E53</f>
        <v>0</v>
      </c>
      <c r="G53" s="154">
        <f>Worksheet!F53</f>
        <v>0</v>
      </c>
      <c r="H53" s="154">
        <f>Worksheet!G53</f>
        <v>0</v>
      </c>
      <c r="I53" s="179">
        <f>Worksheet!H53</f>
        <v>0</v>
      </c>
      <c r="J53" s="154">
        <f>Worksheet!I53</f>
        <v>0</v>
      </c>
      <c r="K53" s="154">
        <f>Worksheet!J53</f>
        <v>0</v>
      </c>
      <c r="M53" s="155">
        <f t="shared" si="35"/>
        <v>0</v>
      </c>
      <c r="N53" s="156">
        <f>IFERROR(VLOOKUP($A53,Rates_F92[],$K$3,FALSE),0)*(1-$K$1)</f>
        <v>109.755</v>
      </c>
      <c r="P53" s="157">
        <f t="shared" si="36"/>
        <v>0</v>
      </c>
      <c r="Q53" s="157">
        <f t="shared" si="36"/>
        <v>0</v>
      </c>
      <c r="R53" s="123">
        <f t="shared" si="36"/>
        <v>0</v>
      </c>
      <c r="S53" s="157">
        <f t="shared" si="36"/>
        <v>0</v>
      </c>
      <c r="T53" s="157">
        <f t="shared" si="36"/>
        <v>0</v>
      </c>
      <c r="U53" s="157">
        <f t="shared" si="36"/>
        <v>0</v>
      </c>
      <c r="V53" s="123">
        <f t="shared" si="36"/>
        <v>0</v>
      </c>
      <c r="W53" s="157">
        <f t="shared" si="36"/>
        <v>0</v>
      </c>
      <c r="Y53" s="158">
        <f>IFERROR(VLOOKUP($A53,Rates_F92[],3,FALSE),0)</f>
        <v>45</v>
      </c>
      <c r="Z53" s="159">
        <f t="shared" si="37"/>
        <v>0</v>
      </c>
    </row>
    <row r="54" spans="1:26" ht="16" outlineLevel="1">
      <c r="A54" s="41" t="s">
        <v>132</v>
      </c>
      <c r="B54" s="71" t="s">
        <v>242</v>
      </c>
      <c r="C54" s="14" t="s">
        <v>236</v>
      </c>
      <c r="D54" s="154">
        <f>Worksheet!C54</f>
        <v>0</v>
      </c>
      <c r="E54" s="179">
        <v>32</v>
      </c>
      <c r="F54" s="154">
        <f>Worksheet!E54</f>
        <v>0</v>
      </c>
      <c r="G54" s="154">
        <f>Worksheet!F54</f>
        <v>0</v>
      </c>
      <c r="H54" s="154">
        <f>Worksheet!G54</f>
        <v>0</v>
      </c>
      <c r="I54" s="179">
        <f>Worksheet!H54</f>
        <v>0</v>
      </c>
      <c r="J54" s="154">
        <f>Worksheet!I54</f>
        <v>0</v>
      </c>
      <c r="K54" s="154">
        <f>Worksheet!J54</f>
        <v>0</v>
      </c>
      <c r="M54" s="155">
        <f t="shared" si="35"/>
        <v>32</v>
      </c>
      <c r="N54" s="156">
        <f>IFERROR(VLOOKUP($A54,Rates_F92[],$K$3,FALSE),0)*(1-$K$1)</f>
        <v>304.875</v>
      </c>
      <c r="P54" s="157">
        <f t="shared" si="36"/>
        <v>0</v>
      </c>
      <c r="Q54" s="157">
        <f t="shared" si="36"/>
        <v>9756</v>
      </c>
      <c r="R54" s="123">
        <f t="shared" si="36"/>
        <v>0</v>
      </c>
      <c r="S54" s="157">
        <f t="shared" si="36"/>
        <v>0</v>
      </c>
      <c r="T54" s="157">
        <f t="shared" si="36"/>
        <v>0</v>
      </c>
      <c r="U54" s="157">
        <f t="shared" si="36"/>
        <v>0</v>
      </c>
      <c r="V54" s="123">
        <f t="shared" si="36"/>
        <v>0</v>
      </c>
      <c r="W54" s="157">
        <f t="shared" si="36"/>
        <v>0</v>
      </c>
      <c r="Y54" s="158">
        <f>IFERROR(VLOOKUP($A54,Rates_F92[],3,FALSE),0)</f>
        <v>450</v>
      </c>
      <c r="Z54" s="159">
        <f t="shared" si="37"/>
        <v>14400</v>
      </c>
    </row>
    <row r="55" spans="1:26">
      <c r="A55" s="52"/>
      <c r="B55" s="71"/>
      <c r="C55" s="71"/>
      <c r="D55" s="176">
        <f t="shared" ref="D55" si="38">SUBTOTAL(9,D49:D54)</f>
        <v>0</v>
      </c>
      <c r="E55" s="197">
        <f t="shared" ref="E55:K55" si="39">SUBTOTAL(9,E49:E54)</f>
        <v>32</v>
      </c>
      <c r="F55" s="176">
        <f t="shared" si="39"/>
        <v>75</v>
      </c>
      <c r="G55" s="176">
        <f t="shared" si="39"/>
        <v>0</v>
      </c>
      <c r="H55" s="176">
        <f t="shared" si="39"/>
        <v>0</v>
      </c>
      <c r="I55" s="197">
        <f t="shared" si="39"/>
        <v>0</v>
      </c>
      <c r="J55" s="176">
        <f t="shared" si="39"/>
        <v>0</v>
      </c>
      <c r="K55" s="176">
        <f t="shared" si="39"/>
        <v>0</v>
      </c>
      <c r="L55" s="205"/>
      <c r="M55" s="167">
        <f t="shared" si="35"/>
        <v>107</v>
      </c>
      <c r="N55" s="199"/>
      <c r="O55" s="205"/>
      <c r="P55" s="200">
        <f t="shared" ref="P55:W55" si="40">SUBTOTAL(9,P49:P54)</f>
        <v>0</v>
      </c>
      <c r="Q55" s="200">
        <f t="shared" si="40"/>
        <v>9756</v>
      </c>
      <c r="R55" s="201">
        <f t="shared" si="40"/>
        <v>9755.9999999999982</v>
      </c>
      <c r="S55" s="200">
        <f t="shared" si="40"/>
        <v>0</v>
      </c>
      <c r="T55" s="200">
        <f t="shared" si="40"/>
        <v>0</v>
      </c>
      <c r="U55" s="200">
        <f t="shared" si="40"/>
        <v>0</v>
      </c>
      <c r="V55" s="201">
        <f t="shared" si="40"/>
        <v>0</v>
      </c>
      <c r="W55" s="200">
        <f t="shared" si="40"/>
        <v>0</v>
      </c>
      <c r="Y55" s="158"/>
      <c r="Z55" s="200">
        <f>SUBTOTAL(9,Z49:Z54)</f>
        <v>29400</v>
      </c>
    </row>
    <row r="56" spans="1:26">
      <c r="A56" s="53" t="s">
        <v>133</v>
      </c>
      <c r="B56" s="71"/>
      <c r="C56" s="71"/>
      <c r="D56" s="178"/>
      <c r="E56" s="192"/>
      <c r="F56" s="178"/>
      <c r="G56" s="178"/>
      <c r="H56" s="178"/>
      <c r="I56" s="192"/>
      <c r="J56" s="178"/>
      <c r="K56" s="178"/>
      <c r="M56" s="155"/>
      <c r="N56" s="199"/>
      <c r="P56" s="195"/>
      <c r="Q56" s="195"/>
      <c r="R56" s="196"/>
      <c r="S56" s="195"/>
      <c r="T56" s="195"/>
      <c r="U56" s="195"/>
      <c r="V56" s="196"/>
      <c r="W56" s="195"/>
      <c r="Y56" s="158"/>
    </row>
    <row r="57" spans="1:26" ht="16">
      <c r="A57" s="41" t="s">
        <v>134</v>
      </c>
      <c r="B57" s="71"/>
      <c r="C57" s="71"/>
      <c r="D57" s="154">
        <f>Worksheet!C57</f>
        <v>0</v>
      </c>
      <c r="E57" s="179">
        <f>Worksheet!D57</f>
        <v>0</v>
      </c>
      <c r="F57" s="154">
        <f>Worksheet!E57</f>
        <v>0</v>
      </c>
      <c r="G57" s="154">
        <f>Worksheet!F57</f>
        <v>0</v>
      </c>
      <c r="H57" s="154">
        <f>Worksheet!G57</f>
        <v>0</v>
      </c>
      <c r="I57" s="179">
        <f>Worksheet!H57</f>
        <v>0</v>
      </c>
      <c r="J57" s="154">
        <f>Worksheet!I57</f>
        <v>0</v>
      </c>
      <c r="K57" s="154">
        <f>Worksheet!J57</f>
        <v>0</v>
      </c>
      <c r="M57" s="155">
        <f t="shared" ref="M57:M65" si="41">SUM(D57:K57)</f>
        <v>0</v>
      </c>
      <c r="N57" s="156">
        <f>IFERROR(VLOOKUP($A57,Rates_F92[],$K$3,FALSE),0)*(1-$K$1)</f>
        <v>77.234999999999999</v>
      </c>
      <c r="P57" s="157">
        <f t="shared" ref="P57:W64" si="42">D57*$N57</f>
        <v>0</v>
      </c>
      <c r="Q57" s="157">
        <f t="shared" si="42"/>
        <v>0</v>
      </c>
      <c r="R57" s="123">
        <f t="shared" si="42"/>
        <v>0</v>
      </c>
      <c r="S57" s="157">
        <f t="shared" si="42"/>
        <v>0</v>
      </c>
      <c r="T57" s="157">
        <f t="shared" si="42"/>
        <v>0</v>
      </c>
      <c r="U57" s="157">
        <f t="shared" si="42"/>
        <v>0</v>
      </c>
      <c r="V57" s="123">
        <f t="shared" si="42"/>
        <v>0</v>
      </c>
      <c r="W57" s="157">
        <f t="shared" si="42"/>
        <v>0</v>
      </c>
      <c r="Y57" s="158">
        <f>IFERROR(VLOOKUP($A57,Rates_F92[],3,FALSE),0)</f>
        <v>65</v>
      </c>
      <c r="Z57" s="159">
        <f t="shared" ref="Z57:Z64" si="43">SUM(D57:K57)*Y57</f>
        <v>0</v>
      </c>
    </row>
    <row r="58" spans="1:26" ht="16" outlineLevel="1">
      <c r="A58" s="41" t="s">
        <v>135</v>
      </c>
      <c r="B58" s="71" t="s">
        <v>243</v>
      </c>
      <c r="C58" s="14" t="s">
        <v>236</v>
      </c>
      <c r="D58" s="154">
        <f>Worksheet!C58</f>
        <v>0</v>
      </c>
      <c r="E58" s="179">
        <f>Worksheet!D58</f>
        <v>0</v>
      </c>
      <c r="F58" s="154">
        <f>Worksheet!E58</f>
        <v>0</v>
      </c>
      <c r="G58" s="154">
        <v>190</v>
      </c>
      <c r="H58" s="154">
        <f>Worksheet!G58</f>
        <v>0</v>
      </c>
      <c r="I58" s="179">
        <f>Worksheet!H58</f>
        <v>0</v>
      </c>
      <c r="J58" s="154">
        <f>Worksheet!I58</f>
        <v>0</v>
      </c>
      <c r="K58" s="154">
        <f>Worksheet!J58</f>
        <v>0</v>
      </c>
      <c r="M58" s="155">
        <f t="shared" si="41"/>
        <v>190</v>
      </c>
      <c r="N58" s="156">
        <f>IFERROR(VLOOKUP($A58,Rates_F92[],$K$3,FALSE),0)*(1-$K$1)</f>
        <v>109.755</v>
      </c>
      <c r="P58" s="157">
        <f t="shared" si="42"/>
        <v>0</v>
      </c>
      <c r="Q58" s="157">
        <f t="shared" si="42"/>
        <v>0</v>
      </c>
      <c r="R58" s="123">
        <f t="shared" si="42"/>
        <v>0</v>
      </c>
      <c r="S58" s="157">
        <f t="shared" si="42"/>
        <v>20853.45</v>
      </c>
      <c r="T58" s="157">
        <f t="shared" si="42"/>
        <v>0</v>
      </c>
      <c r="U58" s="157">
        <f t="shared" si="42"/>
        <v>0</v>
      </c>
      <c r="V58" s="123">
        <f t="shared" si="42"/>
        <v>0</v>
      </c>
      <c r="W58" s="157">
        <f t="shared" si="42"/>
        <v>0</v>
      </c>
      <c r="Y58" s="158">
        <f>IFERROR(VLOOKUP($A58,Rates_F92[],3,FALSE),0)</f>
        <v>135</v>
      </c>
      <c r="Z58" s="159">
        <f t="shared" si="43"/>
        <v>25650</v>
      </c>
    </row>
    <row r="59" spans="1:26" ht="16" outlineLevel="1">
      <c r="A59" s="41" t="s">
        <v>136</v>
      </c>
      <c r="B59" s="71"/>
      <c r="C59" s="71"/>
      <c r="D59" s="154">
        <f>Worksheet!C59</f>
        <v>0</v>
      </c>
      <c r="E59" s="179">
        <f>Worksheet!D59</f>
        <v>0</v>
      </c>
      <c r="F59" s="154">
        <f>Worksheet!E59</f>
        <v>0</v>
      </c>
      <c r="G59" s="154">
        <f>Worksheet!F59</f>
        <v>0</v>
      </c>
      <c r="H59" s="154">
        <f>Worksheet!G59</f>
        <v>0</v>
      </c>
      <c r="I59" s="179">
        <f>Worksheet!H59</f>
        <v>0</v>
      </c>
      <c r="J59" s="154">
        <f>Worksheet!I59</f>
        <v>0</v>
      </c>
      <c r="K59" s="154">
        <f>Worksheet!J59</f>
        <v>0</v>
      </c>
      <c r="M59" s="155">
        <f t="shared" si="41"/>
        <v>0</v>
      </c>
      <c r="N59" s="156">
        <f>IFERROR(VLOOKUP($A59,Rates_F92[],$K$3,FALSE),0)*(1-$K$1)</f>
        <v>130.07999999999998</v>
      </c>
      <c r="P59" s="157">
        <f t="shared" si="42"/>
        <v>0</v>
      </c>
      <c r="Q59" s="157">
        <f t="shared" si="42"/>
        <v>0</v>
      </c>
      <c r="R59" s="123">
        <f t="shared" si="42"/>
        <v>0</v>
      </c>
      <c r="S59" s="157">
        <f t="shared" si="42"/>
        <v>0</v>
      </c>
      <c r="T59" s="157">
        <f t="shared" si="42"/>
        <v>0</v>
      </c>
      <c r="U59" s="157">
        <f t="shared" si="42"/>
        <v>0</v>
      </c>
      <c r="V59" s="123">
        <f t="shared" si="42"/>
        <v>0</v>
      </c>
      <c r="W59" s="157">
        <f t="shared" si="42"/>
        <v>0</v>
      </c>
      <c r="Y59" s="158">
        <f>IFERROR(VLOOKUP($A59,Rates_F92[],3,FALSE),0)</f>
        <v>175</v>
      </c>
      <c r="Z59" s="159">
        <f t="shared" si="43"/>
        <v>0</v>
      </c>
    </row>
    <row r="60" spans="1:26" ht="16" outlineLevel="1">
      <c r="A60" s="41" t="s">
        <v>137</v>
      </c>
      <c r="B60" s="71"/>
      <c r="C60" s="71"/>
      <c r="D60" s="154">
        <f>Worksheet!C60</f>
        <v>0</v>
      </c>
      <c r="E60" s="179">
        <f>Worksheet!D60</f>
        <v>0</v>
      </c>
      <c r="F60" s="154">
        <f>Worksheet!E60</f>
        <v>0</v>
      </c>
      <c r="G60" s="154"/>
      <c r="H60" s="154">
        <f>Worksheet!G60</f>
        <v>0</v>
      </c>
      <c r="I60" s="179">
        <f>Worksheet!H60</f>
        <v>0</v>
      </c>
      <c r="J60" s="154">
        <f>Worksheet!I60</f>
        <v>0</v>
      </c>
      <c r="K60" s="154">
        <f>Worksheet!J60</f>
        <v>0</v>
      </c>
      <c r="M60" s="155">
        <f t="shared" si="41"/>
        <v>0</v>
      </c>
      <c r="N60" s="156">
        <f>IFERROR(VLOOKUP($A60,Rates_F92[],$K$3,FALSE),0)*(1-$K$1)</f>
        <v>130.07999999999998</v>
      </c>
      <c r="P60" s="157">
        <f t="shared" si="42"/>
        <v>0</v>
      </c>
      <c r="Q60" s="157">
        <f t="shared" si="42"/>
        <v>0</v>
      </c>
      <c r="R60" s="123">
        <f t="shared" si="42"/>
        <v>0</v>
      </c>
      <c r="S60" s="157">
        <f t="shared" si="42"/>
        <v>0</v>
      </c>
      <c r="T60" s="157">
        <f t="shared" si="42"/>
        <v>0</v>
      </c>
      <c r="U60" s="157">
        <f t="shared" si="42"/>
        <v>0</v>
      </c>
      <c r="V60" s="123">
        <f t="shared" si="42"/>
        <v>0</v>
      </c>
      <c r="W60" s="157">
        <f t="shared" si="42"/>
        <v>0</v>
      </c>
      <c r="Y60" s="158">
        <f>IFERROR(VLOOKUP($A60,Rates_F92[],3,FALSE),0)</f>
        <v>175</v>
      </c>
      <c r="Z60" s="159">
        <f t="shared" si="43"/>
        <v>0</v>
      </c>
    </row>
    <row r="61" spans="1:26" ht="16" outlineLevel="1">
      <c r="A61" s="41" t="s">
        <v>138</v>
      </c>
      <c r="B61" s="71"/>
      <c r="C61" s="71"/>
      <c r="D61" s="154">
        <f>Worksheet!C61</f>
        <v>0</v>
      </c>
      <c r="E61" s="179">
        <f>Worksheet!D61</f>
        <v>0</v>
      </c>
      <c r="F61" s="154">
        <f>Worksheet!E61</f>
        <v>0</v>
      </c>
      <c r="G61" s="154">
        <f>Worksheet!F61</f>
        <v>0</v>
      </c>
      <c r="H61" s="154">
        <f>Worksheet!G61</f>
        <v>0</v>
      </c>
      <c r="I61" s="179">
        <f>Worksheet!H61</f>
        <v>0</v>
      </c>
      <c r="J61" s="154">
        <f>Worksheet!I61</f>
        <v>0</v>
      </c>
      <c r="K61" s="154">
        <f>Worksheet!J61</f>
        <v>0</v>
      </c>
      <c r="M61" s="155">
        <f t="shared" si="41"/>
        <v>0</v>
      </c>
      <c r="N61" s="156">
        <f>IFERROR(VLOOKUP($A61,Rates_F92[],$K$3,FALSE),0)*(1-$K$1)</f>
        <v>109.755</v>
      </c>
      <c r="P61" s="157">
        <f t="shared" si="42"/>
        <v>0</v>
      </c>
      <c r="Q61" s="157">
        <f t="shared" si="42"/>
        <v>0</v>
      </c>
      <c r="R61" s="123">
        <f t="shared" si="42"/>
        <v>0</v>
      </c>
      <c r="S61" s="157">
        <f t="shared" si="42"/>
        <v>0</v>
      </c>
      <c r="T61" s="157">
        <f t="shared" si="42"/>
        <v>0</v>
      </c>
      <c r="U61" s="157">
        <f t="shared" si="42"/>
        <v>0</v>
      </c>
      <c r="V61" s="123">
        <f t="shared" si="42"/>
        <v>0</v>
      </c>
      <c r="W61" s="157">
        <f t="shared" si="42"/>
        <v>0</v>
      </c>
      <c r="Y61" s="158">
        <f>IFERROR(VLOOKUP($A61,Rates_F92[],3,FALSE),0)</f>
        <v>135</v>
      </c>
      <c r="Z61" s="159">
        <f t="shared" si="43"/>
        <v>0</v>
      </c>
    </row>
    <row r="62" spans="1:26" ht="16" outlineLevel="1">
      <c r="A62" s="41" t="s">
        <v>139</v>
      </c>
      <c r="B62" s="71"/>
      <c r="C62" s="71"/>
      <c r="D62" s="154">
        <f>Worksheet!C62</f>
        <v>0</v>
      </c>
      <c r="E62" s="179">
        <f>Worksheet!D62</f>
        <v>0</v>
      </c>
      <c r="F62" s="154">
        <f>Worksheet!E62</f>
        <v>0</v>
      </c>
      <c r="G62" s="154">
        <f>Worksheet!F62</f>
        <v>0</v>
      </c>
      <c r="H62" s="154">
        <f>Worksheet!G62</f>
        <v>0</v>
      </c>
      <c r="I62" s="179">
        <f>Worksheet!H62</f>
        <v>0</v>
      </c>
      <c r="J62" s="154">
        <f>Worksheet!I62</f>
        <v>0</v>
      </c>
      <c r="K62" s="154">
        <f>Worksheet!J62</f>
        <v>0</v>
      </c>
      <c r="M62" s="155">
        <f t="shared" si="41"/>
        <v>0</v>
      </c>
      <c r="N62" s="156">
        <f>IFERROR(VLOOKUP($A62,Rates_F92[],$K$3,FALSE),0)*(1-$K$1)</f>
        <v>276.41999999999996</v>
      </c>
      <c r="P62" s="157">
        <f t="shared" si="42"/>
        <v>0</v>
      </c>
      <c r="Q62" s="157">
        <f t="shared" si="42"/>
        <v>0</v>
      </c>
      <c r="R62" s="123">
        <f t="shared" si="42"/>
        <v>0</v>
      </c>
      <c r="S62" s="157">
        <f t="shared" si="42"/>
        <v>0</v>
      </c>
      <c r="T62" s="157">
        <f t="shared" si="42"/>
        <v>0</v>
      </c>
      <c r="U62" s="157">
        <f t="shared" si="42"/>
        <v>0</v>
      </c>
      <c r="V62" s="123">
        <f t="shared" si="42"/>
        <v>0</v>
      </c>
      <c r="W62" s="157">
        <f t="shared" si="42"/>
        <v>0</v>
      </c>
      <c r="Y62" s="158">
        <f>IFERROR(VLOOKUP($A62,Rates_F92[],3,FALSE),0)</f>
        <v>0</v>
      </c>
      <c r="Z62" s="159">
        <f t="shared" si="43"/>
        <v>0</v>
      </c>
    </row>
    <row r="63" spans="1:26" ht="16" outlineLevel="1">
      <c r="A63" s="41" t="s">
        <v>140</v>
      </c>
      <c r="B63" s="71"/>
      <c r="C63" s="71"/>
      <c r="D63" s="154">
        <f>Worksheet!C63</f>
        <v>0</v>
      </c>
      <c r="E63" s="179">
        <f>Worksheet!D63</f>
        <v>0</v>
      </c>
      <c r="F63" s="154">
        <f>Worksheet!E63</f>
        <v>0</v>
      </c>
      <c r="G63" s="154">
        <f>Worksheet!F63</f>
        <v>0</v>
      </c>
      <c r="H63" s="154">
        <f>Worksheet!G63</f>
        <v>0</v>
      </c>
      <c r="I63" s="179">
        <f>Worksheet!H63</f>
        <v>0</v>
      </c>
      <c r="J63" s="154">
        <f>Worksheet!I63</f>
        <v>0</v>
      </c>
      <c r="K63" s="154">
        <f>Worksheet!J63</f>
        <v>0</v>
      </c>
      <c r="M63" s="155">
        <f t="shared" si="41"/>
        <v>0</v>
      </c>
      <c r="N63" s="156">
        <f>IFERROR(VLOOKUP($A63,Rates_F92[],$K$3,FALSE),0)*(1-$K$1)</f>
        <v>130.07999999999998</v>
      </c>
      <c r="P63" s="157">
        <f t="shared" si="42"/>
        <v>0</v>
      </c>
      <c r="Q63" s="157">
        <f t="shared" si="42"/>
        <v>0</v>
      </c>
      <c r="R63" s="123">
        <f t="shared" si="42"/>
        <v>0</v>
      </c>
      <c r="S63" s="157">
        <f t="shared" si="42"/>
        <v>0</v>
      </c>
      <c r="T63" s="157">
        <f t="shared" si="42"/>
        <v>0</v>
      </c>
      <c r="U63" s="157">
        <f t="shared" si="42"/>
        <v>0</v>
      </c>
      <c r="V63" s="123">
        <f t="shared" si="42"/>
        <v>0</v>
      </c>
      <c r="W63" s="157">
        <f t="shared" si="42"/>
        <v>0</v>
      </c>
      <c r="Y63" s="158">
        <f>IFERROR(VLOOKUP($A63,Rates_F92[],3,FALSE),0)</f>
        <v>150</v>
      </c>
      <c r="Z63" s="159">
        <f t="shared" si="43"/>
        <v>0</v>
      </c>
    </row>
    <row r="64" spans="1:26" outlineLevel="1">
      <c r="A64" s="50" t="s">
        <v>141</v>
      </c>
      <c r="B64" s="71" t="s">
        <v>61</v>
      </c>
      <c r="C64" s="14" t="s">
        <v>236</v>
      </c>
      <c r="D64" s="154">
        <f>Worksheet!C64</f>
        <v>0</v>
      </c>
      <c r="E64" s="179">
        <f>Worksheet!D64</f>
        <v>0</v>
      </c>
      <c r="F64" s="154">
        <f>Worksheet!E64</f>
        <v>0</v>
      </c>
      <c r="G64" s="154">
        <f>Worksheet!F64</f>
        <v>12</v>
      </c>
      <c r="H64" s="154">
        <f>Worksheet!G64</f>
        <v>0</v>
      </c>
      <c r="I64" s="179">
        <f>Worksheet!H64</f>
        <v>0</v>
      </c>
      <c r="J64" s="154">
        <f>Worksheet!I64</f>
        <v>0</v>
      </c>
      <c r="K64" s="154">
        <f>Worksheet!J64</f>
        <v>0</v>
      </c>
      <c r="M64" s="155">
        <f t="shared" si="41"/>
        <v>12</v>
      </c>
      <c r="N64" s="156">
        <f>IFERROR(VLOOKUP($A64,Rates_F92[],$K$3,FALSE),0)*(1-$K$1)</f>
        <v>186.98999999999998</v>
      </c>
      <c r="P64" s="157">
        <f t="shared" si="42"/>
        <v>0</v>
      </c>
      <c r="Q64" s="157">
        <f t="shared" si="42"/>
        <v>0</v>
      </c>
      <c r="R64" s="123">
        <f t="shared" si="42"/>
        <v>0</v>
      </c>
      <c r="S64" s="157">
        <f t="shared" si="42"/>
        <v>2243.8799999999997</v>
      </c>
      <c r="T64" s="157">
        <f t="shared" si="42"/>
        <v>0</v>
      </c>
      <c r="U64" s="157">
        <f t="shared" si="42"/>
        <v>0</v>
      </c>
      <c r="V64" s="123">
        <f t="shared" si="42"/>
        <v>0</v>
      </c>
      <c r="W64" s="157">
        <f t="shared" si="42"/>
        <v>0</v>
      </c>
      <c r="Y64" s="158">
        <f>IFERROR(VLOOKUP($A64,Rates_F92[],3,FALSE),0)</f>
        <v>255</v>
      </c>
      <c r="Z64" s="159">
        <f t="shared" si="43"/>
        <v>3060</v>
      </c>
    </row>
    <row r="65" spans="1:26">
      <c r="A65" s="52"/>
      <c r="B65" s="71"/>
      <c r="C65" s="71"/>
      <c r="D65" s="176">
        <f t="shared" ref="D65" si="44">SUBTOTAL(9,D57:D64)</f>
        <v>0</v>
      </c>
      <c r="E65" s="197">
        <f t="shared" ref="E65:K65" si="45">SUBTOTAL(9,E57:E64)</f>
        <v>0</v>
      </c>
      <c r="F65" s="176">
        <f t="shared" si="45"/>
        <v>0</v>
      </c>
      <c r="G65" s="176">
        <f t="shared" si="45"/>
        <v>202</v>
      </c>
      <c r="H65" s="176">
        <f t="shared" si="45"/>
        <v>0</v>
      </c>
      <c r="I65" s="197">
        <f t="shared" si="45"/>
        <v>0</v>
      </c>
      <c r="J65" s="176">
        <f t="shared" si="45"/>
        <v>0</v>
      </c>
      <c r="K65" s="176">
        <f t="shared" si="45"/>
        <v>0</v>
      </c>
      <c r="L65" s="198"/>
      <c r="M65" s="167">
        <f t="shared" si="41"/>
        <v>202</v>
      </c>
      <c r="N65" s="199"/>
      <c r="O65" s="198"/>
      <c r="P65" s="200">
        <f t="shared" ref="P65:W65" si="46">SUBTOTAL(9,P57:P64)</f>
        <v>0</v>
      </c>
      <c r="Q65" s="200">
        <f t="shared" si="46"/>
        <v>0</v>
      </c>
      <c r="R65" s="201">
        <f t="shared" si="46"/>
        <v>0</v>
      </c>
      <c r="S65" s="200">
        <f t="shared" si="46"/>
        <v>23097.33</v>
      </c>
      <c r="T65" s="200">
        <f t="shared" si="46"/>
        <v>0</v>
      </c>
      <c r="U65" s="200">
        <f t="shared" si="46"/>
        <v>0</v>
      </c>
      <c r="V65" s="201">
        <f t="shared" si="46"/>
        <v>0</v>
      </c>
      <c r="W65" s="200">
        <f t="shared" si="46"/>
        <v>0</v>
      </c>
      <c r="Y65" s="158"/>
      <c r="Z65" s="200">
        <f>SUBTOTAL(9,Z57:Z64)</f>
        <v>28710</v>
      </c>
    </row>
    <row r="66" spans="1:26">
      <c r="A66" s="48" t="s">
        <v>142</v>
      </c>
      <c r="B66" s="14"/>
      <c r="C66" s="14"/>
      <c r="D66" s="177"/>
      <c r="E66" s="202"/>
      <c r="F66" s="177"/>
      <c r="G66" s="177"/>
      <c r="H66" s="177"/>
      <c r="I66" s="202"/>
      <c r="J66" s="177"/>
      <c r="K66" s="177"/>
      <c r="L66" s="206"/>
      <c r="M66" s="155"/>
      <c r="N66" s="199"/>
      <c r="O66" s="206"/>
      <c r="P66" s="203"/>
      <c r="Q66" s="203"/>
      <c r="R66" s="204"/>
      <c r="S66" s="203"/>
      <c r="T66" s="203"/>
      <c r="U66" s="203"/>
      <c r="V66" s="204"/>
      <c r="W66" s="203"/>
      <c r="Y66" s="158"/>
    </row>
    <row r="67" spans="1:26" ht="16" outlineLevel="1">
      <c r="A67" s="41" t="s">
        <v>143</v>
      </c>
      <c r="B67" s="14"/>
      <c r="C67" s="14"/>
      <c r="D67" s="154">
        <f>Worksheet!C67</f>
        <v>0</v>
      </c>
      <c r="E67" s="179">
        <f>Worksheet!D67</f>
        <v>0</v>
      </c>
      <c r="F67" s="154">
        <f>Worksheet!E67</f>
        <v>0</v>
      </c>
      <c r="G67" s="154">
        <f>Worksheet!F67</f>
        <v>0</v>
      </c>
      <c r="H67" s="154">
        <f>Worksheet!G67</f>
        <v>0</v>
      </c>
      <c r="I67" s="179">
        <f>Worksheet!H67</f>
        <v>0</v>
      </c>
      <c r="J67" s="154">
        <f>Worksheet!I67</f>
        <v>0</v>
      </c>
      <c r="K67" s="154">
        <f>Worksheet!J67</f>
        <v>0</v>
      </c>
      <c r="L67" s="206"/>
      <c r="M67" s="155">
        <f t="shared" ref="M67:M79" si="47">SUM(D67:K67)</f>
        <v>0</v>
      </c>
      <c r="N67" s="156">
        <f>IFERROR(VLOOKUP($A67,Rates_F92[],$K$3,FALSE),0)*(1-$K$1)</f>
        <v>186.98999999999998</v>
      </c>
      <c r="O67" s="206"/>
      <c r="P67" s="157">
        <f t="shared" ref="P67:P78" si="48">D67*$N67</f>
        <v>0</v>
      </c>
      <c r="Q67" s="157">
        <f t="shared" ref="Q67:Q78" si="49">E67*$N67</f>
        <v>0</v>
      </c>
      <c r="R67" s="123">
        <f t="shared" ref="R67:R78" si="50">F67*$N67</f>
        <v>0</v>
      </c>
      <c r="S67" s="157">
        <f t="shared" ref="S67:S78" si="51">G67*$N67</f>
        <v>0</v>
      </c>
      <c r="T67" s="157">
        <f t="shared" ref="T67:T78" si="52">H67*$N67</f>
        <v>0</v>
      </c>
      <c r="U67" s="157">
        <f t="shared" ref="U67:U78" si="53">I67*$N67</f>
        <v>0</v>
      </c>
      <c r="V67" s="123">
        <f t="shared" ref="V67:V78" si="54">J67*$N67</f>
        <v>0</v>
      </c>
      <c r="W67" s="157">
        <f t="shared" ref="W67:W78" si="55">K67*$N67</f>
        <v>0</v>
      </c>
      <c r="Y67" s="158">
        <f>IFERROR(VLOOKUP($A67,Rates_F92[],3,FALSE),0)</f>
        <v>250</v>
      </c>
      <c r="Z67" s="159">
        <f t="shared" ref="Z67:Z78" si="56">SUM(D67:K67)*Y67</f>
        <v>0</v>
      </c>
    </row>
    <row r="68" spans="1:26" ht="16" outlineLevel="1">
      <c r="A68" s="41" t="s">
        <v>144</v>
      </c>
      <c r="B68" s="14"/>
      <c r="C68" s="14"/>
      <c r="D68" s="154">
        <f>Worksheet!C68</f>
        <v>0</v>
      </c>
      <c r="E68" s="179">
        <f>Worksheet!D68</f>
        <v>0</v>
      </c>
      <c r="F68" s="154">
        <f>Worksheet!E68</f>
        <v>0</v>
      </c>
      <c r="G68" s="154">
        <f>Worksheet!F68</f>
        <v>0</v>
      </c>
      <c r="H68" s="154">
        <f>Worksheet!G68</f>
        <v>0</v>
      </c>
      <c r="I68" s="179">
        <f>Worksheet!H68</f>
        <v>0</v>
      </c>
      <c r="J68" s="154">
        <f>Worksheet!I68</f>
        <v>0</v>
      </c>
      <c r="K68" s="154">
        <f>Worksheet!J68</f>
        <v>0</v>
      </c>
      <c r="L68" s="206"/>
      <c r="M68" s="155">
        <f t="shared" si="47"/>
        <v>0</v>
      </c>
      <c r="N68" s="156">
        <f>IFERROR(VLOOKUP($A68,Rates_F92[],$K$3,FALSE),0)*(1-$K$1)</f>
        <v>130.07999999999998</v>
      </c>
      <c r="O68" s="206"/>
      <c r="P68" s="157">
        <f t="shared" si="48"/>
        <v>0</v>
      </c>
      <c r="Q68" s="157">
        <f t="shared" si="49"/>
        <v>0</v>
      </c>
      <c r="R68" s="123">
        <f t="shared" si="50"/>
        <v>0</v>
      </c>
      <c r="S68" s="157">
        <f t="shared" si="51"/>
        <v>0</v>
      </c>
      <c r="T68" s="157">
        <f t="shared" si="52"/>
        <v>0</v>
      </c>
      <c r="U68" s="157">
        <f t="shared" si="53"/>
        <v>0</v>
      </c>
      <c r="V68" s="123">
        <f t="shared" si="54"/>
        <v>0</v>
      </c>
      <c r="W68" s="157">
        <f t="shared" si="55"/>
        <v>0</v>
      </c>
      <c r="Y68" s="158">
        <f>IFERROR(VLOOKUP($A68,Rates_F92[],3,FALSE),0)</f>
        <v>150</v>
      </c>
      <c r="Z68" s="159">
        <f t="shared" si="56"/>
        <v>0</v>
      </c>
    </row>
    <row r="69" spans="1:26" ht="16" outlineLevel="1">
      <c r="A69" s="41" t="s">
        <v>145</v>
      </c>
      <c r="B69" s="14"/>
      <c r="C69" s="14"/>
      <c r="D69" s="154">
        <f>Worksheet!C69</f>
        <v>0</v>
      </c>
      <c r="E69" s="179">
        <f>Worksheet!D69</f>
        <v>0</v>
      </c>
      <c r="F69" s="154">
        <f>Worksheet!E69</f>
        <v>0</v>
      </c>
      <c r="G69" s="154">
        <f>Worksheet!F69</f>
        <v>0</v>
      </c>
      <c r="H69" s="154">
        <f>Worksheet!G69</f>
        <v>0</v>
      </c>
      <c r="I69" s="179">
        <f>Worksheet!H69</f>
        <v>0</v>
      </c>
      <c r="J69" s="154">
        <f>Worksheet!I69</f>
        <v>0</v>
      </c>
      <c r="K69" s="154">
        <f>Worksheet!J69</f>
        <v>0</v>
      </c>
      <c r="L69" s="206"/>
      <c r="M69" s="155">
        <f t="shared" si="47"/>
        <v>0</v>
      </c>
      <c r="N69" s="156">
        <f>IFERROR(VLOOKUP($A69,Rates_F92[],$K$3,FALSE),0)*(1-$K$1)</f>
        <v>130.07999999999998</v>
      </c>
      <c r="O69" s="206"/>
      <c r="P69" s="157">
        <f t="shared" si="48"/>
        <v>0</v>
      </c>
      <c r="Q69" s="157">
        <f t="shared" si="49"/>
        <v>0</v>
      </c>
      <c r="R69" s="123">
        <f t="shared" si="50"/>
        <v>0</v>
      </c>
      <c r="S69" s="157">
        <f t="shared" si="51"/>
        <v>0</v>
      </c>
      <c r="T69" s="157">
        <f t="shared" si="52"/>
        <v>0</v>
      </c>
      <c r="U69" s="157">
        <f t="shared" si="53"/>
        <v>0</v>
      </c>
      <c r="V69" s="123">
        <f t="shared" si="54"/>
        <v>0</v>
      </c>
      <c r="W69" s="157">
        <f t="shared" si="55"/>
        <v>0</v>
      </c>
      <c r="Y69" s="158">
        <f>IFERROR(VLOOKUP($A69,Rates_F92[],3,FALSE),0)</f>
        <v>125</v>
      </c>
      <c r="Z69" s="159">
        <f t="shared" si="56"/>
        <v>0</v>
      </c>
    </row>
    <row r="70" spans="1:26" outlineLevel="1">
      <c r="A70" s="40" t="s">
        <v>146</v>
      </c>
      <c r="B70" s="14"/>
      <c r="C70" s="14"/>
      <c r="D70" s="154">
        <f>Worksheet!C70</f>
        <v>0</v>
      </c>
      <c r="E70" s="179">
        <f>Worksheet!D70</f>
        <v>0</v>
      </c>
      <c r="F70" s="154">
        <f>Worksheet!E70</f>
        <v>0</v>
      </c>
      <c r="G70" s="154">
        <f>Worksheet!F70</f>
        <v>0</v>
      </c>
      <c r="H70" s="154">
        <f>Worksheet!G70</f>
        <v>0</v>
      </c>
      <c r="I70" s="179">
        <f>Worksheet!H70</f>
        <v>0</v>
      </c>
      <c r="J70" s="154">
        <f>Worksheet!I70</f>
        <v>0</v>
      </c>
      <c r="K70" s="154">
        <f>Worksheet!J70</f>
        <v>0</v>
      </c>
      <c r="L70" s="206"/>
      <c r="M70" s="155">
        <f t="shared" si="47"/>
        <v>0</v>
      </c>
      <c r="N70" s="156">
        <f>IFERROR(VLOOKUP($A70,Rates_F92[],$K$3,FALSE),0)*(1-$K$1)</f>
        <v>239.83499999999998</v>
      </c>
      <c r="O70" s="206"/>
      <c r="P70" s="157">
        <f t="shared" si="48"/>
        <v>0</v>
      </c>
      <c r="Q70" s="157">
        <f t="shared" si="49"/>
        <v>0</v>
      </c>
      <c r="R70" s="123">
        <f t="shared" si="50"/>
        <v>0</v>
      </c>
      <c r="S70" s="157">
        <f t="shared" si="51"/>
        <v>0</v>
      </c>
      <c r="T70" s="157">
        <f t="shared" si="52"/>
        <v>0</v>
      </c>
      <c r="U70" s="157">
        <f t="shared" si="53"/>
        <v>0</v>
      </c>
      <c r="V70" s="123">
        <f t="shared" si="54"/>
        <v>0</v>
      </c>
      <c r="W70" s="157">
        <f t="shared" si="55"/>
        <v>0</v>
      </c>
      <c r="Y70" s="158">
        <f>IFERROR(VLOOKUP($A70,Rates_F92[],3,FALSE),0)</f>
        <v>200</v>
      </c>
      <c r="Z70" s="159">
        <f t="shared" si="56"/>
        <v>0</v>
      </c>
    </row>
    <row r="71" spans="1:26" ht="16" outlineLevel="1">
      <c r="A71" s="3" t="s">
        <v>110</v>
      </c>
      <c r="B71" s="14"/>
      <c r="C71" s="14"/>
      <c r="D71" s="154">
        <f>Worksheet!C71</f>
        <v>0</v>
      </c>
      <c r="E71" s="179">
        <f>Worksheet!D71</f>
        <v>0</v>
      </c>
      <c r="F71" s="154">
        <f>Worksheet!E71</f>
        <v>0</v>
      </c>
      <c r="G71" s="154">
        <f>Worksheet!F71</f>
        <v>0</v>
      </c>
      <c r="H71" s="154">
        <f>Worksheet!G71</f>
        <v>0</v>
      </c>
      <c r="I71" s="179">
        <f>Worksheet!H71</f>
        <v>0</v>
      </c>
      <c r="J71" s="154">
        <f>Worksheet!I71</f>
        <v>0</v>
      </c>
      <c r="K71" s="154">
        <f>Worksheet!J71</f>
        <v>0</v>
      </c>
      <c r="L71" s="206"/>
      <c r="M71" s="155">
        <f t="shared" si="47"/>
        <v>0</v>
      </c>
      <c r="N71" s="156">
        <f>IFERROR(VLOOKUP($A71,Rates_F92[],$K$3,FALSE),0)*(1-$K$1)</f>
        <v>0</v>
      </c>
      <c r="O71" s="206"/>
      <c r="P71" s="157">
        <f t="shared" si="48"/>
        <v>0</v>
      </c>
      <c r="Q71" s="157">
        <f t="shared" si="49"/>
        <v>0</v>
      </c>
      <c r="R71" s="123">
        <f t="shared" si="50"/>
        <v>0</v>
      </c>
      <c r="S71" s="157">
        <f t="shared" si="51"/>
        <v>0</v>
      </c>
      <c r="T71" s="157">
        <f t="shared" si="52"/>
        <v>0</v>
      </c>
      <c r="U71" s="157">
        <f t="shared" si="53"/>
        <v>0</v>
      </c>
      <c r="V71" s="123">
        <f t="shared" si="54"/>
        <v>0</v>
      </c>
      <c r="W71" s="157">
        <f t="shared" si="55"/>
        <v>0</v>
      </c>
      <c r="Y71" s="158">
        <f>IFERROR(VLOOKUP($A71,Rates_F92[],3,FALSE),0)</f>
        <v>0</v>
      </c>
      <c r="Z71" s="159">
        <f t="shared" si="56"/>
        <v>0</v>
      </c>
    </row>
    <row r="72" spans="1:26" outlineLevel="1">
      <c r="A72" s="40" t="s">
        <v>147</v>
      </c>
      <c r="B72" s="14"/>
      <c r="C72" s="14"/>
      <c r="D72" s="154">
        <f>Worksheet!C72</f>
        <v>0</v>
      </c>
      <c r="E72" s="179">
        <f>Worksheet!D72</f>
        <v>0</v>
      </c>
      <c r="F72" s="154">
        <f>Worksheet!E72</f>
        <v>0</v>
      </c>
      <c r="G72" s="154">
        <f>Worksheet!F72</f>
        <v>0</v>
      </c>
      <c r="H72" s="154">
        <f>Worksheet!G72</f>
        <v>0</v>
      </c>
      <c r="I72" s="179">
        <f>Worksheet!H72</f>
        <v>0</v>
      </c>
      <c r="J72" s="154">
        <f>Worksheet!I72</f>
        <v>0</v>
      </c>
      <c r="K72" s="154">
        <f>Worksheet!J72</f>
        <v>0</v>
      </c>
      <c r="L72" s="206"/>
      <c r="M72" s="155">
        <f t="shared" si="47"/>
        <v>0</v>
      </c>
      <c r="N72" s="156">
        <f>IFERROR(VLOOKUP($A72,Rates_F92[],$K$3,FALSE),0)*(1-$K$1)</f>
        <v>186.98999999999998</v>
      </c>
      <c r="O72" s="206"/>
      <c r="P72" s="157">
        <f t="shared" si="48"/>
        <v>0</v>
      </c>
      <c r="Q72" s="157">
        <f t="shared" si="49"/>
        <v>0</v>
      </c>
      <c r="R72" s="123">
        <f t="shared" si="50"/>
        <v>0</v>
      </c>
      <c r="S72" s="157">
        <f t="shared" si="51"/>
        <v>0</v>
      </c>
      <c r="T72" s="157">
        <f t="shared" si="52"/>
        <v>0</v>
      </c>
      <c r="U72" s="157">
        <f t="shared" si="53"/>
        <v>0</v>
      </c>
      <c r="V72" s="123">
        <f t="shared" si="54"/>
        <v>0</v>
      </c>
      <c r="W72" s="157">
        <f t="shared" si="55"/>
        <v>0</v>
      </c>
      <c r="Y72" s="158">
        <f>IFERROR(VLOOKUP($A72,Rates_F92[],3,FALSE),0)</f>
        <v>225</v>
      </c>
      <c r="Z72" s="159">
        <f t="shared" si="56"/>
        <v>0</v>
      </c>
    </row>
    <row r="73" spans="1:26" outlineLevel="1">
      <c r="A73" s="40" t="s">
        <v>148</v>
      </c>
      <c r="B73" s="14"/>
      <c r="C73" s="14"/>
      <c r="D73" s="154">
        <f>Worksheet!C73</f>
        <v>0</v>
      </c>
      <c r="E73" s="179">
        <f>Worksheet!D73</f>
        <v>0</v>
      </c>
      <c r="F73" s="154">
        <f>Worksheet!E73</f>
        <v>0</v>
      </c>
      <c r="G73" s="154">
        <f>Worksheet!F73</f>
        <v>0</v>
      </c>
      <c r="H73" s="154">
        <f>Worksheet!G73</f>
        <v>0</v>
      </c>
      <c r="I73" s="179">
        <f>Worksheet!H73</f>
        <v>0</v>
      </c>
      <c r="J73" s="154">
        <f>Worksheet!I73</f>
        <v>0</v>
      </c>
      <c r="K73" s="154">
        <f>Worksheet!J73</f>
        <v>0</v>
      </c>
      <c r="L73" s="206"/>
      <c r="M73" s="155">
        <f t="shared" si="47"/>
        <v>0</v>
      </c>
      <c r="N73" s="156">
        <f>IFERROR(VLOOKUP($A73,Rates_F92[],$K$3,FALSE),0)*(1-$K$1)</f>
        <v>93.49499999999999</v>
      </c>
      <c r="O73" s="206"/>
      <c r="P73" s="157">
        <f t="shared" si="48"/>
        <v>0</v>
      </c>
      <c r="Q73" s="157">
        <f t="shared" si="49"/>
        <v>0</v>
      </c>
      <c r="R73" s="123">
        <f t="shared" si="50"/>
        <v>0</v>
      </c>
      <c r="S73" s="157">
        <f t="shared" si="51"/>
        <v>0</v>
      </c>
      <c r="T73" s="157">
        <f t="shared" si="52"/>
        <v>0</v>
      </c>
      <c r="U73" s="157">
        <f t="shared" si="53"/>
        <v>0</v>
      </c>
      <c r="V73" s="123">
        <f t="shared" si="54"/>
        <v>0</v>
      </c>
      <c r="W73" s="157">
        <f t="shared" si="55"/>
        <v>0</v>
      </c>
      <c r="Y73" s="158">
        <f>IFERROR(VLOOKUP($A73,Rates_F92[],3,FALSE),0)</f>
        <v>0</v>
      </c>
      <c r="Z73" s="159">
        <f t="shared" si="56"/>
        <v>0</v>
      </c>
    </row>
    <row r="74" spans="1:26" outlineLevel="1">
      <c r="A74" s="40" t="s">
        <v>149</v>
      </c>
      <c r="B74" s="14"/>
      <c r="C74" s="14"/>
      <c r="D74" s="154">
        <f>Worksheet!C74</f>
        <v>0</v>
      </c>
      <c r="E74" s="179">
        <f>Worksheet!D74</f>
        <v>0</v>
      </c>
      <c r="F74" s="154">
        <f>Worksheet!E74</f>
        <v>0</v>
      </c>
      <c r="G74" s="154">
        <f>Worksheet!F74</f>
        <v>0</v>
      </c>
      <c r="H74" s="154">
        <f>Worksheet!G74</f>
        <v>0</v>
      </c>
      <c r="I74" s="179">
        <f>Worksheet!H74</f>
        <v>0</v>
      </c>
      <c r="J74" s="154">
        <f>Worksheet!I74</f>
        <v>0</v>
      </c>
      <c r="K74" s="154">
        <f>Worksheet!J74</f>
        <v>0</v>
      </c>
      <c r="L74" s="206"/>
      <c r="M74" s="155">
        <f t="shared" si="47"/>
        <v>0</v>
      </c>
      <c r="N74" s="156">
        <f>IFERROR(VLOOKUP($A74,Rates_F92[],$K$3,FALSE),0)*(1-$K$1)</f>
        <v>130.07999999999998</v>
      </c>
      <c r="O74" s="206"/>
      <c r="P74" s="157">
        <f t="shared" si="48"/>
        <v>0</v>
      </c>
      <c r="Q74" s="157">
        <f t="shared" si="49"/>
        <v>0</v>
      </c>
      <c r="R74" s="123">
        <f t="shared" si="50"/>
        <v>0</v>
      </c>
      <c r="S74" s="157">
        <f t="shared" si="51"/>
        <v>0</v>
      </c>
      <c r="T74" s="157">
        <f t="shared" si="52"/>
        <v>0</v>
      </c>
      <c r="U74" s="157">
        <f t="shared" si="53"/>
        <v>0</v>
      </c>
      <c r="V74" s="123">
        <f t="shared" si="54"/>
        <v>0</v>
      </c>
      <c r="W74" s="157">
        <f t="shared" si="55"/>
        <v>0</v>
      </c>
      <c r="Y74" s="158">
        <f>IFERROR(VLOOKUP($A74,Rates_F92[],3,FALSE),0)</f>
        <v>160</v>
      </c>
      <c r="Z74" s="159">
        <f t="shared" si="56"/>
        <v>0</v>
      </c>
    </row>
    <row r="75" spans="1:26" outlineLevel="1">
      <c r="A75" s="40" t="s">
        <v>150</v>
      </c>
      <c r="B75" s="14"/>
      <c r="C75" s="14"/>
      <c r="D75" s="154">
        <f>Worksheet!C75</f>
        <v>0</v>
      </c>
      <c r="E75" s="179">
        <f>Worksheet!D75</f>
        <v>0</v>
      </c>
      <c r="F75" s="154">
        <f>Worksheet!E75</f>
        <v>0</v>
      </c>
      <c r="G75" s="154">
        <f>Worksheet!F75</f>
        <v>0</v>
      </c>
      <c r="H75" s="154">
        <f>Worksheet!G75</f>
        <v>0</v>
      </c>
      <c r="I75" s="179">
        <f>Worksheet!H75</f>
        <v>0</v>
      </c>
      <c r="J75" s="154">
        <f>Worksheet!I75</f>
        <v>0</v>
      </c>
      <c r="K75" s="154">
        <f>Worksheet!J75</f>
        <v>0</v>
      </c>
      <c r="L75" s="206"/>
      <c r="M75" s="155">
        <f t="shared" si="47"/>
        <v>0</v>
      </c>
      <c r="N75" s="156">
        <f>IFERROR(VLOOKUP($A75,Rates_F92[],$K$3,FALSE),0)*(1-$K$1)</f>
        <v>276.41999999999996</v>
      </c>
      <c r="O75" s="206"/>
      <c r="P75" s="157">
        <f t="shared" si="48"/>
        <v>0</v>
      </c>
      <c r="Q75" s="157">
        <f t="shared" si="49"/>
        <v>0</v>
      </c>
      <c r="R75" s="123">
        <f t="shared" si="50"/>
        <v>0</v>
      </c>
      <c r="S75" s="157">
        <f t="shared" si="51"/>
        <v>0</v>
      </c>
      <c r="T75" s="157">
        <f t="shared" si="52"/>
        <v>0</v>
      </c>
      <c r="U75" s="157">
        <f t="shared" si="53"/>
        <v>0</v>
      </c>
      <c r="V75" s="123">
        <f t="shared" si="54"/>
        <v>0</v>
      </c>
      <c r="W75" s="157">
        <f t="shared" si="55"/>
        <v>0</v>
      </c>
      <c r="Y75" s="158">
        <f>IFERROR(VLOOKUP($A75,Rates_F92[],3,FALSE),0)</f>
        <v>325</v>
      </c>
      <c r="Z75" s="159">
        <f t="shared" si="56"/>
        <v>0</v>
      </c>
    </row>
    <row r="76" spans="1:26" outlineLevel="1">
      <c r="A76" s="40"/>
      <c r="B76" s="14"/>
      <c r="C76" s="14"/>
      <c r="D76" s="154">
        <f>Worksheet!C76</f>
        <v>0</v>
      </c>
      <c r="E76" s="179">
        <f>Worksheet!D76</f>
        <v>0</v>
      </c>
      <c r="F76" s="154">
        <f>Worksheet!E76</f>
        <v>0</v>
      </c>
      <c r="G76" s="154">
        <f>Worksheet!F76</f>
        <v>0</v>
      </c>
      <c r="H76" s="154">
        <f>Worksheet!G76</f>
        <v>0</v>
      </c>
      <c r="I76" s="179">
        <f>Worksheet!H76</f>
        <v>0</v>
      </c>
      <c r="J76" s="154">
        <f>Worksheet!I76</f>
        <v>0</v>
      </c>
      <c r="K76" s="154">
        <f>Worksheet!J76</f>
        <v>0</v>
      </c>
      <c r="L76" s="206"/>
      <c r="M76" s="155">
        <f t="shared" si="47"/>
        <v>0</v>
      </c>
      <c r="N76" s="156">
        <f>IFERROR(VLOOKUP($A76,Rates_F92[],$K$3,FALSE),0)*(1-$K$1)</f>
        <v>0</v>
      </c>
      <c r="O76" s="206"/>
      <c r="P76" s="157">
        <f t="shared" si="48"/>
        <v>0</v>
      </c>
      <c r="Q76" s="157">
        <f t="shared" si="49"/>
        <v>0</v>
      </c>
      <c r="R76" s="123">
        <f t="shared" si="50"/>
        <v>0</v>
      </c>
      <c r="S76" s="157">
        <f t="shared" si="51"/>
        <v>0</v>
      </c>
      <c r="T76" s="157">
        <f t="shared" si="52"/>
        <v>0</v>
      </c>
      <c r="U76" s="157">
        <f t="shared" si="53"/>
        <v>0</v>
      </c>
      <c r="V76" s="123">
        <f t="shared" si="54"/>
        <v>0</v>
      </c>
      <c r="W76" s="157">
        <f t="shared" si="55"/>
        <v>0</v>
      </c>
      <c r="Y76" s="158">
        <f>IFERROR(VLOOKUP($A76,Rates_F92[],3,FALSE),0)</f>
        <v>0</v>
      </c>
      <c r="Z76" s="159">
        <f t="shared" si="56"/>
        <v>0</v>
      </c>
    </row>
    <row r="77" spans="1:26" outlineLevel="1">
      <c r="A77" s="40"/>
      <c r="B77" s="14"/>
      <c r="C77" s="14"/>
      <c r="D77" s="154">
        <f>Worksheet!C77</f>
        <v>0</v>
      </c>
      <c r="E77" s="179">
        <f>Worksheet!D77</f>
        <v>0</v>
      </c>
      <c r="F77" s="154">
        <f>Worksheet!E77</f>
        <v>0</v>
      </c>
      <c r="G77" s="154">
        <f>Worksheet!F77</f>
        <v>0</v>
      </c>
      <c r="H77" s="154">
        <f>Worksheet!G77</f>
        <v>0</v>
      </c>
      <c r="I77" s="179">
        <f>Worksheet!H77</f>
        <v>0</v>
      </c>
      <c r="J77" s="154">
        <f>Worksheet!I77</f>
        <v>0</v>
      </c>
      <c r="K77" s="154">
        <f>Worksheet!J77</f>
        <v>0</v>
      </c>
      <c r="L77" s="206"/>
      <c r="M77" s="155">
        <f t="shared" si="47"/>
        <v>0</v>
      </c>
      <c r="N77" s="156">
        <f>IFERROR(VLOOKUP($A77,Rates_F92[],$K$3,FALSE),0)*(1-$K$1)</f>
        <v>0</v>
      </c>
      <c r="O77" s="206"/>
      <c r="P77" s="157">
        <f t="shared" si="48"/>
        <v>0</v>
      </c>
      <c r="Q77" s="157">
        <f t="shared" si="49"/>
        <v>0</v>
      </c>
      <c r="R77" s="123">
        <f t="shared" si="50"/>
        <v>0</v>
      </c>
      <c r="S77" s="157">
        <f t="shared" si="51"/>
        <v>0</v>
      </c>
      <c r="T77" s="157">
        <f t="shared" si="52"/>
        <v>0</v>
      </c>
      <c r="U77" s="157">
        <f t="shared" si="53"/>
        <v>0</v>
      </c>
      <c r="V77" s="123">
        <f t="shared" si="54"/>
        <v>0</v>
      </c>
      <c r="W77" s="157">
        <f t="shared" si="55"/>
        <v>0</v>
      </c>
      <c r="Y77" s="158">
        <f>IFERROR(VLOOKUP($A77,Rates_F92[],3,FALSE),0)</f>
        <v>0</v>
      </c>
      <c r="Z77" s="159">
        <f t="shared" si="56"/>
        <v>0</v>
      </c>
    </row>
    <row r="78" spans="1:26" outlineLevel="1">
      <c r="A78" s="40"/>
      <c r="B78" s="14"/>
      <c r="C78" s="14"/>
      <c r="D78" s="154">
        <f>Worksheet!C78</f>
        <v>0</v>
      </c>
      <c r="E78" s="179">
        <f>Worksheet!D78</f>
        <v>0</v>
      </c>
      <c r="F78" s="154">
        <f>Worksheet!E78</f>
        <v>0</v>
      </c>
      <c r="G78" s="154">
        <f>Worksheet!F78</f>
        <v>0</v>
      </c>
      <c r="H78" s="154">
        <f>Worksheet!G78</f>
        <v>0</v>
      </c>
      <c r="I78" s="179">
        <f>Worksheet!H78</f>
        <v>0</v>
      </c>
      <c r="J78" s="154">
        <f>Worksheet!I78</f>
        <v>0</v>
      </c>
      <c r="K78" s="154">
        <f>Worksheet!J78</f>
        <v>0</v>
      </c>
      <c r="L78" s="206"/>
      <c r="M78" s="155">
        <f t="shared" si="47"/>
        <v>0</v>
      </c>
      <c r="N78" s="156">
        <f>IFERROR(VLOOKUP($A78,Rates_F92[],$K$3,FALSE),0)*(1-$K$1)</f>
        <v>0</v>
      </c>
      <c r="O78" s="206"/>
      <c r="P78" s="157">
        <f t="shared" si="48"/>
        <v>0</v>
      </c>
      <c r="Q78" s="157">
        <f t="shared" si="49"/>
        <v>0</v>
      </c>
      <c r="R78" s="123">
        <f t="shared" si="50"/>
        <v>0</v>
      </c>
      <c r="S78" s="157">
        <f t="shared" si="51"/>
        <v>0</v>
      </c>
      <c r="T78" s="157">
        <f t="shared" si="52"/>
        <v>0</v>
      </c>
      <c r="U78" s="157">
        <f t="shared" si="53"/>
        <v>0</v>
      </c>
      <c r="V78" s="123">
        <f t="shared" si="54"/>
        <v>0</v>
      </c>
      <c r="W78" s="157">
        <f t="shared" si="55"/>
        <v>0</v>
      </c>
      <c r="Y78" s="158">
        <f>IFERROR(VLOOKUP($A78,Rates_F92[],3,FALSE),0)</f>
        <v>0</v>
      </c>
      <c r="Z78" s="159">
        <f t="shared" si="56"/>
        <v>0</v>
      </c>
    </row>
    <row r="79" spans="1:26">
      <c r="A79" s="54"/>
      <c r="B79" s="14"/>
      <c r="C79" s="14"/>
      <c r="D79" s="176">
        <f t="shared" ref="D79" si="57">SUBTOTAL(9,D67:D78)</f>
        <v>0</v>
      </c>
      <c r="E79" s="197">
        <f t="shared" ref="E79:K79" si="58">SUBTOTAL(9,E67:E78)</f>
        <v>0</v>
      </c>
      <c r="F79" s="176">
        <f t="shared" si="58"/>
        <v>0</v>
      </c>
      <c r="G79" s="176">
        <f t="shared" si="58"/>
        <v>0</v>
      </c>
      <c r="H79" s="176">
        <f t="shared" si="58"/>
        <v>0</v>
      </c>
      <c r="I79" s="197">
        <f t="shared" si="58"/>
        <v>0</v>
      </c>
      <c r="J79" s="176">
        <f t="shared" si="58"/>
        <v>0</v>
      </c>
      <c r="K79" s="176">
        <f t="shared" si="58"/>
        <v>0</v>
      </c>
      <c r="L79" s="206"/>
      <c r="M79" s="167">
        <f t="shared" si="47"/>
        <v>0</v>
      </c>
      <c r="N79" s="199"/>
      <c r="O79" s="206"/>
      <c r="P79" s="200">
        <f t="shared" ref="P79:W79" si="59">SUBTOTAL(9,P67:P78)</f>
        <v>0</v>
      </c>
      <c r="Q79" s="200">
        <f t="shared" si="59"/>
        <v>0</v>
      </c>
      <c r="R79" s="201">
        <f t="shared" si="59"/>
        <v>0</v>
      </c>
      <c r="S79" s="200">
        <f t="shared" si="59"/>
        <v>0</v>
      </c>
      <c r="T79" s="200">
        <f t="shared" si="59"/>
        <v>0</v>
      </c>
      <c r="U79" s="200">
        <f t="shared" si="59"/>
        <v>0</v>
      </c>
      <c r="V79" s="201">
        <f t="shared" si="59"/>
        <v>0</v>
      </c>
      <c r="W79" s="200">
        <f t="shared" si="59"/>
        <v>0</v>
      </c>
      <c r="Y79" s="158"/>
      <c r="Z79" s="200">
        <f>SUBTOTAL(9,Z67:Z78)</f>
        <v>0</v>
      </c>
    </row>
    <row r="80" spans="1:26">
      <c r="A80" s="48" t="s">
        <v>151</v>
      </c>
      <c r="B80" s="14"/>
      <c r="C80" s="14"/>
      <c r="D80" s="177"/>
      <c r="E80" s="202"/>
      <c r="F80" s="177"/>
      <c r="G80" s="177"/>
      <c r="H80" s="177"/>
      <c r="I80" s="202"/>
      <c r="J80" s="177"/>
      <c r="K80" s="177"/>
      <c r="L80" s="206"/>
      <c r="M80" s="155"/>
      <c r="N80" s="199"/>
      <c r="O80" s="206"/>
      <c r="P80" s="203"/>
      <c r="Q80" s="203"/>
      <c r="R80" s="204"/>
      <c r="S80" s="203"/>
      <c r="T80" s="203"/>
      <c r="U80" s="203"/>
      <c r="V80" s="204"/>
      <c r="W80" s="203"/>
      <c r="Y80" s="158"/>
    </row>
    <row r="81" spans="1:26" ht="16" outlineLevel="1">
      <c r="A81" s="41" t="s">
        <v>152</v>
      </c>
      <c r="B81" s="14"/>
      <c r="C81" s="14"/>
      <c r="D81" s="154">
        <f>Worksheet!C81</f>
        <v>0</v>
      </c>
      <c r="E81" s="179">
        <f>Worksheet!D81</f>
        <v>0</v>
      </c>
      <c r="F81" s="154">
        <f>Worksheet!E81</f>
        <v>0</v>
      </c>
      <c r="G81" s="154">
        <f>Worksheet!F81</f>
        <v>0</v>
      </c>
      <c r="H81" s="154">
        <f>Worksheet!G81</f>
        <v>0</v>
      </c>
      <c r="I81" s="179">
        <f>Worksheet!H81</f>
        <v>0</v>
      </c>
      <c r="J81" s="154">
        <f>Worksheet!I81</f>
        <v>0</v>
      </c>
      <c r="K81" s="154">
        <f>Worksheet!J81</f>
        <v>0</v>
      </c>
      <c r="L81" s="206"/>
      <c r="M81" s="155">
        <f t="shared" ref="M81:M93" si="60">SUM(D81:K81)</f>
        <v>0</v>
      </c>
      <c r="N81" s="156">
        <f>IFERROR(VLOOKUP($A81,Rates_F92[],$K$3,FALSE),0)*(1-$K$1)</f>
        <v>158.535</v>
      </c>
      <c r="O81" s="206"/>
      <c r="P81" s="157">
        <f t="shared" ref="P81:P92" si="61">D81*$N81</f>
        <v>0</v>
      </c>
      <c r="Q81" s="157">
        <f t="shared" ref="Q81:Q92" si="62">E81*$N81</f>
        <v>0</v>
      </c>
      <c r="R81" s="123">
        <f t="shared" ref="R81:R92" si="63">F81*$N81</f>
        <v>0</v>
      </c>
      <c r="S81" s="157">
        <f t="shared" ref="S81:S92" si="64">G81*$N81</f>
        <v>0</v>
      </c>
      <c r="T81" s="157">
        <f t="shared" ref="T81:T92" si="65">H81*$N81</f>
        <v>0</v>
      </c>
      <c r="U81" s="157">
        <f t="shared" ref="U81:U92" si="66">I81*$N81</f>
        <v>0</v>
      </c>
      <c r="V81" s="123">
        <f t="shared" ref="V81:V92" si="67">J81*$N81</f>
        <v>0</v>
      </c>
      <c r="W81" s="157">
        <f t="shared" ref="W81:W92" si="68">K81*$N81</f>
        <v>0</v>
      </c>
      <c r="Y81" s="158">
        <f>IFERROR(VLOOKUP($A81,Rates_F92[],3,FALSE),0)</f>
        <v>200</v>
      </c>
      <c r="Z81" s="159">
        <f t="shared" ref="Z81:Z92" si="69">SUM(D81:K81)*Y81</f>
        <v>0</v>
      </c>
    </row>
    <row r="82" spans="1:26" ht="16" outlineLevel="1">
      <c r="A82" s="41" t="s">
        <v>153</v>
      </c>
      <c r="B82" s="14"/>
      <c r="C82" s="14"/>
      <c r="D82" s="154">
        <f>Worksheet!C82</f>
        <v>0</v>
      </c>
      <c r="E82" s="179">
        <f>Worksheet!D82</f>
        <v>0</v>
      </c>
      <c r="F82" s="154">
        <f>Worksheet!E82</f>
        <v>0</v>
      </c>
      <c r="G82" s="154">
        <f>Worksheet!F82</f>
        <v>0</v>
      </c>
      <c r="H82" s="154">
        <f>Worksheet!G82</f>
        <v>0</v>
      </c>
      <c r="I82" s="179">
        <f>Worksheet!H82</f>
        <v>0</v>
      </c>
      <c r="J82" s="154">
        <f>Worksheet!I82</f>
        <v>0</v>
      </c>
      <c r="K82" s="154">
        <f>Worksheet!J82</f>
        <v>0</v>
      </c>
      <c r="L82" s="206"/>
      <c r="M82" s="155">
        <f t="shared" si="60"/>
        <v>0</v>
      </c>
      <c r="N82" s="156">
        <f>IFERROR(VLOOKUP($A82,Rates_F92[],$K$3,FALSE),0)*(1-$K$1)</f>
        <v>158.535</v>
      </c>
      <c r="O82" s="206"/>
      <c r="P82" s="157">
        <f t="shared" si="61"/>
        <v>0</v>
      </c>
      <c r="Q82" s="157">
        <f t="shared" si="62"/>
        <v>0</v>
      </c>
      <c r="R82" s="123">
        <f t="shared" si="63"/>
        <v>0</v>
      </c>
      <c r="S82" s="157">
        <f t="shared" si="64"/>
        <v>0</v>
      </c>
      <c r="T82" s="157">
        <f t="shared" si="65"/>
        <v>0</v>
      </c>
      <c r="U82" s="157">
        <f t="shared" si="66"/>
        <v>0</v>
      </c>
      <c r="V82" s="123">
        <f t="shared" si="67"/>
        <v>0</v>
      </c>
      <c r="W82" s="157">
        <f t="shared" si="68"/>
        <v>0</v>
      </c>
      <c r="Y82" s="158">
        <f>IFERROR(VLOOKUP($A82,Rates_F92[],3,FALSE),0)</f>
        <v>200</v>
      </c>
      <c r="Z82" s="159">
        <f t="shared" si="69"/>
        <v>0</v>
      </c>
    </row>
    <row r="83" spans="1:26" ht="16" outlineLevel="1">
      <c r="A83" s="41" t="s">
        <v>154</v>
      </c>
      <c r="B83" s="14" t="s">
        <v>244</v>
      </c>
      <c r="C83" s="14" t="s">
        <v>236</v>
      </c>
      <c r="D83" s="154">
        <f>Worksheet!C83</f>
        <v>0</v>
      </c>
      <c r="E83" s="179">
        <f>Worksheet!D83</f>
        <v>0</v>
      </c>
      <c r="F83" s="154">
        <f>Worksheet!E83</f>
        <v>0</v>
      </c>
      <c r="G83" s="154">
        <v>80</v>
      </c>
      <c r="H83" s="154">
        <f>Worksheet!G83</f>
        <v>0</v>
      </c>
      <c r="I83" s="179">
        <f>Worksheet!H83</f>
        <v>0</v>
      </c>
      <c r="J83" s="154">
        <f>Worksheet!I83</f>
        <v>0</v>
      </c>
      <c r="K83" s="154">
        <f>Worksheet!J83</f>
        <v>0</v>
      </c>
      <c r="L83" s="206"/>
      <c r="M83" s="155">
        <f t="shared" si="60"/>
        <v>80</v>
      </c>
      <c r="N83" s="156">
        <f>IFERROR(VLOOKUP($A83,Rates_F92[],$K$3,FALSE),0)*(1-$K$1)</f>
        <v>186.98999999999998</v>
      </c>
      <c r="O83" s="206"/>
      <c r="P83" s="157">
        <f t="shared" si="61"/>
        <v>0</v>
      </c>
      <c r="Q83" s="157">
        <f t="shared" si="62"/>
        <v>0</v>
      </c>
      <c r="R83" s="123">
        <f t="shared" si="63"/>
        <v>0</v>
      </c>
      <c r="S83" s="157">
        <f t="shared" si="64"/>
        <v>14959.199999999999</v>
      </c>
      <c r="T83" s="157">
        <f t="shared" si="65"/>
        <v>0</v>
      </c>
      <c r="U83" s="157">
        <f t="shared" si="66"/>
        <v>0</v>
      </c>
      <c r="V83" s="123">
        <f t="shared" si="67"/>
        <v>0</v>
      </c>
      <c r="W83" s="157">
        <f t="shared" si="68"/>
        <v>0</v>
      </c>
      <c r="Y83" s="158">
        <f>IFERROR(VLOOKUP($A83,Rates_F92[],3,FALSE),0)</f>
        <v>200</v>
      </c>
      <c r="Z83" s="159">
        <f t="shared" si="69"/>
        <v>16000</v>
      </c>
    </row>
    <row r="84" spans="1:26" outlineLevel="1">
      <c r="A84" s="40" t="s">
        <v>155</v>
      </c>
      <c r="B84" s="14"/>
      <c r="C84" s="14"/>
      <c r="D84" s="154">
        <f>Worksheet!C84</f>
        <v>0</v>
      </c>
      <c r="E84" s="179">
        <f>Worksheet!D84</f>
        <v>0</v>
      </c>
      <c r="F84" s="154">
        <f>Worksheet!E84</f>
        <v>0</v>
      </c>
      <c r="G84" s="154">
        <f>Worksheet!F84</f>
        <v>0</v>
      </c>
      <c r="H84" s="154">
        <f>Worksheet!G84</f>
        <v>0</v>
      </c>
      <c r="I84" s="179">
        <f>Worksheet!H84</f>
        <v>0</v>
      </c>
      <c r="J84" s="154">
        <f>Worksheet!I84</f>
        <v>0</v>
      </c>
      <c r="K84" s="154">
        <f>Worksheet!J84</f>
        <v>0</v>
      </c>
      <c r="L84" s="206"/>
      <c r="M84" s="155">
        <f t="shared" si="60"/>
        <v>0</v>
      </c>
      <c r="N84" s="156">
        <f>IFERROR(VLOOKUP($A84,Rates_F92[],$K$3,FALSE),0)*(1-$K$1)</f>
        <v>109.755</v>
      </c>
      <c r="O84" s="206"/>
      <c r="P84" s="157">
        <f t="shared" si="61"/>
        <v>0</v>
      </c>
      <c r="Q84" s="157">
        <f t="shared" si="62"/>
        <v>0</v>
      </c>
      <c r="R84" s="123">
        <f t="shared" si="63"/>
        <v>0</v>
      </c>
      <c r="S84" s="157">
        <f t="shared" si="64"/>
        <v>0</v>
      </c>
      <c r="T84" s="157">
        <f t="shared" si="65"/>
        <v>0</v>
      </c>
      <c r="U84" s="157">
        <f t="shared" si="66"/>
        <v>0</v>
      </c>
      <c r="V84" s="123">
        <f t="shared" si="67"/>
        <v>0</v>
      </c>
      <c r="W84" s="157">
        <f t="shared" si="68"/>
        <v>0</v>
      </c>
      <c r="Y84" s="158">
        <f>IFERROR(VLOOKUP($A84,Rates_F92[],3,FALSE),0)</f>
        <v>115</v>
      </c>
      <c r="Z84" s="159">
        <f t="shared" si="69"/>
        <v>0</v>
      </c>
    </row>
    <row r="85" spans="1:26" ht="16" outlineLevel="1">
      <c r="A85" s="3" t="s">
        <v>156</v>
      </c>
      <c r="B85" s="14"/>
      <c r="C85" s="14"/>
      <c r="D85" s="154">
        <f>Worksheet!C85</f>
        <v>0</v>
      </c>
      <c r="E85" s="179">
        <f>Worksheet!D85</f>
        <v>0</v>
      </c>
      <c r="F85" s="154">
        <f>Worksheet!E85</f>
        <v>0</v>
      </c>
      <c r="G85" s="154">
        <f>Worksheet!F85</f>
        <v>0</v>
      </c>
      <c r="H85" s="154">
        <f>Worksheet!G85</f>
        <v>0</v>
      </c>
      <c r="I85" s="179">
        <f>Worksheet!H85</f>
        <v>0</v>
      </c>
      <c r="J85" s="154">
        <f>Worksheet!I85</f>
        <v>0</v>
      </c>
      <c r="K85" s="154">
        <f>Worksheet!J85</f>
        <v>0</v>
      </c>
      <c r="L85" s="206"/>
      <c r="M85" s="155">
        <f t="shared" si="60"/>
        <v>0</v>
      </c>
      <c r="N85" s="156">
        <f>IFERROR(VLOOKUP($A85,Rates_F92[],$K$3,FALSE),0)*(1-$K$1)</f>
        <v>77.234999999999999</v>
      </c>
      <c r="O85" s="206"/>
      <c r="P85" s="157">
        <f t="shared" si="61"/>
        <v>0</v>
      </c>
      <c r="Q85" s="157">
        <f t="shared" si="62"/>
        <v>0</v>
      </c>
      <c r="R85" s="123">
        <f t="shared" si="63"/>
        <v>0</v>
      </c>
      <c r="S85" s="157">
        <f t="shared" si="64"/>
        <v>0</v>
      </c>
      <c r="T85" s="157">
        <f t="shared" si="65"/>
        <v>0</v>
      </c>
      <c r="U85" s="157">
        <f t="shared" si="66"/>
        <v>0</v>
      </c>
      <c r="V85" s="123">
        <f t="shared" si="67"/>
        <v>0</v>
      </c>
      <c r="W85" s="157">
        <f t="shared" si="68"/>
        <v>0</v>
      </c>
      <c r="Y85" s="158">
        <f>IFERROR(VLOOKUP($A85,Rates_F92[],3,FALSE),0)</f>
        <v>100</v>
      </c>
      <c r="Z85" s="159">
        <f t="shared" si="69"/>
        <v>0</v>
      </c>
    </row>
    <row r="86" spans="1:26" outlineLevel="1">
      <c r="A86" s="40" t="s">
        <v>157</v>
      </c>
      <c r="B86" s="14"/>
      <c r="C86" s="14"/>
      <c r="D86" s="154">
        <f>Worksheet!C86</f>
        <v>0</v>
      </c>
      <c r="E86" s="179">
        <f>Worksheet!D86</f>
        <v>0</v>
      </c>
      <c r="F86" s="154">
        <f>Worksheet!E86</f>
        <v>0</v>
      </c>
      <c r="G86" s="154">
        <f>Worksheet!F86</f>
        <v>0</v>
      </c>
      <c r="H86" s="154">
        <f>Worksheet!G86</f>
        <v>0</v>
      </c>
      <c r="I86" s="179">
        <f>Worksheet!H86</f>
        <v>0</v>
      </c>
      <c r="J86" s="154">
        <f>Worksheet!I86</f>
        <v>0</v>
      </c>
      <c r="K86" s="154">
        <f>Worksheet!J86</f>
        <v>0</v>
      </c>
      <c r="L86" s="206"/>
      <c r="M86" s="155">
        <f t="shared" si="60"/>
        <v>0</v>
      </c>
      <c r="N86" s="156">
        <f>IFERROR(VLOOKUP($A86,Rates_F92[],$K$3,FALSE),0)*(1-$K$1)</f>
        <v>158.535</v>
      </c>
      <c r="O86" s="206"/>
      <c r="P86" s="157">
        <f t="shared" si="61"/>
        <v>0</v>
      </c>
      <c r="Q86" s="157">
        <f t="shared" si="62"/>
        <v>0</v>
      </c>
      <c r="R86" s="123">
        <f t="shared" si="63"/>
        <v>0</v>
      </c>
      <c r="S86" s="157">
        <f t="shared" si="64"/>
        <v>0</v>
      </c>
      <c r="T86" s="157">
        <f t="shared" si="65"/>
        <v>0</v>
      </c>
      <c r="U86" s="157">
        <f t="shared" si="66"/>
        <v>0</v>
      </c>
      <c r="V86" s="123">
        <f t="shared" si="67"/>
        <v>0</v>
      </c>
      <c r="W86" s="157">
        <f t="shared" si="68"/>
        <v>0</v>
      </c>
      <c r="Y86" s="158">
        <f>IFERROR(VLOOKUP($A86,Rates_F92[],3,FALSE),0)</f>
        <v>175</v>
      </c>
      <c r="Z86" s="159">
        <f t="shared" si="69"/>
        <v>0</v>
      </c>
    </row>
    <row r="87" spans="1:26" outlineLevel="1">
      <c r="A87" s="40" t="s">
        <v>158</v>
      </c>
      <c r="B87" s="14"/>
      <c r="C87" s="14"/>
      <c r="D87" s="154">
        <f>Worksheet!C87</f>
        <v>0</v>
      </c>
      <c r="E87" s="179">
        <f>Worksheet!D87</f>
        <v>0</v>
      </c>
      <c r="F87" s="154">
        <f>Worksheet!E87</f>
        <v>0</v>
      </c>
      <c r="G87" s="154">
        <f>Worksheet!F87</f>
        <v>0</v>
      </c>
      <c r="H87" s="154">
        <f>Worksheet!G87</f>
        <v>0</v>
      </c>
      <c r="I87" s="179">
        <f>Worksheet!H87</f>
        <v>0</v>
      </c>
      <c r="J87" s="154">
        <f>Worksheet!I87</f>
        <v>0</v>
      </c>
      <c r="K87" s="154">
        <f>Worksheet!J87</f>
        <v>0</v>
      </c>
      <c r="L87" s="206"/>
      <c r="M87" s="155">
        <f t="shared" si="60"/>
        <v>0</v>
      </c>
      <c r="N87" s="156">
        <f>IFERROR(VLOOKUP($A87,Rates_F92[],$K$3,FALSE),0)*(1-$K$1)</f>
        <v>77.234999999999999</v>
      </c>
      <c r="O87" s="206"/>
      <c r="P87" s="157">
        <f t="shared" si="61"/>
        <v>0</v>
      </c>
      <c r="Q87" s="157">
        <f t="shared" si="62"/>
        <v>0</v>
      </c>
      <c r="R87" s="123">
        <f t="shared" si="63"/>
        <v>0</v>
      </c>
      <c r="S87" s="157">
        <f t="shared" si="64"/>
        <v>0</v>
      </c>
      <c r="T87" s="157">
        <f t="shared" si="65"/>
        <v>0</v>
      </c>
      <c r="U87" s="157">
        <f t="shared" si="66"/>
        <v>0</v>
      </c>
      <c r="V87" s="123">
        <f t="shared" si="67"/>
        <v>0</v>
      </c>
      <c r="W87" s="157">
        <f t="shared" si="68"/>
        <v>0</v>
      </c>
      <c r="Y87" s="158">
        <f>IFERROR(VLOOKUP($A87,Rates_F92[],3,FALSE),0)</f>
        <v>80</v>
      </c>
      <c r="Z87" s="159">
        <f t="shared" si="69"/>
        <v>0</v>
      </c>
    </row>
    <row r="88" spans="1:26" outlineLevel="1">
      <c r="A88" s="40" t="s">
        <v>159</v>
      </c>
      <c r="B88" s="14"/>
      <c r="C88" s="14"/>
      <c r="D88" s="154">
        <f>Worksheet!C88</f>
        <v>0</v>
      </c>
      <c r="E88" s="179">
        <f>Worksheet!D88</f>
        <v>0</v>
      </c>
      <c r="F88" s="154">
        <f>Worksheet!E88</f>
        <v>0</v>
      </c>
      <c r="G88" s="154">
        <f>Worksheet!F88</f>
        <v>0</v>
      </c>
      <c r="H88" s="154">
        <f>Worksheet!G88</f>
        <v>0</v>
      </c>
      <c r="I88" s="179">
        <f>Worksheet!H88</f>
        <v>0</v>
      </c>
      <c r="J88" s="154">
        <f>Worksheet!I88</f>
        <v>0</v>
      </c>
      <c r="K88" s="154">
        <f>Worksheet!J88</f>
        <v>0</v>
      </c>
      <c r="L88" s="206"/>
      <c r="M88" s="155">
        <f t="shared" si="60"/>
        <v>0</v>
      </c>
      <c r="N88" s="156">
        <f>IFERROR(VLOOKUP($A88,Rates_F92[],$K$3,FALSE),0)*(1-$K$1)</f>
        <v>186.98999999999998</v>
      </c>
      <c r="O88" s="206"/>
      <c r="P88" s="157">
        <f t="shared" si="61"/>
        <v>0</v>
      </c>
      <c r="Q88" s="157">
        <f t="shared" si="62"/>
        <v>0</v>
      </c>
      <c r="R88" s="123">
        <f t="shared" si="63"/>
        <v>0</v>
      </c>
      <c r="S88" s="157">
        <f t="shared" si="64"/>
        <v>0</v>
      </c>
      <c r="T88" s="157">
        <f t="shared" si="65"/>
        <v>0</v>
      </c>
      <c r="U88" s="157">
        <f t="shared" si="66"/>
        <v>0</v>
      </c>
      <c r="V88" s="123">
        <f t="shared" si="67"/>
        <v>0</v>
      </c>
      <c r="W88" s="157">
        <f t="shared" si="68"/>
        <v>0</v>
      </c>
      <c r="Y88" s="158">
        <f>IFERROR(VLOOKUP($A88,Rates_F92[],3,FALSE),0)</f>
        <v>225</v>
      </c>
      <c r="Z88" s="159">
        <f t="shared" si="69"/>
        <v>0</v>
      </c>
    </row>
    <row r="89" spans="1:26" outlineLevel="1">
      <c r="A89" s="40" t="s">
        <v>160</v>
      </c>
      <c r="B89" s="14"/>
      <c r="C89" s="14"/>
      <c r="D89" s="154">
        <f>Worksheet!C89</f>
        <v>0</v>
      </c>
      <c r="E89" s="179">
        <f>Worksheet!D89</f>
        <v>0</v>
      </c>
      <c r="F89" s="154">
        <f>Worksheet!E89</f>
        <v>0</v>
      </c>
      <c r="G89" s="154">
        <f>Worksheet!F89</f>
        <v>0</v>
      </c>
      <c r="H89" s="154">
        <f>Worksheet!G89</f>
        <v>0</v>
      </c>
      <c r="I89" s="179">
        <f>Worksheet!H89</f>
        <v>0</v>
      </c>
      <c r="J89" s="154">
        <f>Worksheet!I89</f>
        <v>0</v>
      </c>
      <c r="K89" s="154">
        <f>Worksheet!J89</f>
        <v>0</v>
      </c>
      <c r="L89" s="206"/>
      <c r="M89" s="155">
        <f t="shared" si="60"/>
        <v>0</v>
      </c>
      <c r="N89" s="156">
        <f>IFERROR(VLOOKUP($A89,Rates_F92[],$K$3,FALSE),0)*(1-$K$1)</f>
        <v>186.98999999999998</v>
      </c>
      <c r="O89" s="206"/>
      <c r="P89" s="157">
        <f t="shared" si="61"/>
        <v>0</v>
      </c>
      <c r="Q89" s="157">
        <f t="shared" si="62"/>
        <v>0</v>
      </c>
      <c r="R89" s="123">
        <f t="shared" si="63"/>
        <v>0</v>
      </c>
      <c r="S89" s="157">
        <f t="shared" si="64"/>
        <v>0</v>
      </c>
      <c r="T89" s="157">
        <f t="shared" si="65"/>
        <v>0</v>
      </c>
      <c r="U89" s="157">
        <f t="shared" si="66"/>
        <v>0</v>
      </c>
      <c r="V89" s="123">
        <f t="shared" si="67"/>
        <v>0</v>
      </c>
      <c r="W89" s="157">
        <f t="shared" si="68"/>
        <v>0</v>
      </c>
      <c r="Y89" s="158">
        <f>IFERROR(VLOOKUP($A89,Rates_F92[],3,FALSE),0)</f>
        <v>100</v>
      </c>
      <c r="Z89" s="159">
        <f t="shared" si="69"/>
        <v>0</v>
      </c>
    </row>
    <row r="90" spans="1:26" outlineLevel="1">
      <c r="A90" s="40" t="s">
        <v>36</v>
      </c>
      <c r="B90" s="14" t="s">
        <v>37</v>
      </c>
      <c r="C90" s="14" t="s">
        <v>236</v>
      </c>
      <c r="D90" s="154">
        <f>Worksheet!C90</f>
        <v>0</v>
      </c>
      <c r="E90" s="179">
        <f>Worksheet!D90</f>
        <v>0</v>
      </c>
      <c r="F90" s="154">
        <f>Worksheet!E90</f>
        <v>0</v>
      </c>
      <c r="G90" s="154">
        <v>80</v>
      </c>
      <c r="H90" s="154">
        <f>Worksheet!G90</f>
        <v>0</v>
      </c>
      <c r="I90" s="179">
        <f>Worksheet!H90</f>
        <v>0</v>
      </c>
      <c r="J90" s="154">
        <f>Worksheet!I90</f>
        <v>0</v>
      </c>
      <c r="K90" s="154">
        <f>Worksheet!J90</f>
        <v>0</v>
      </c>
      <c r="L90" s="206"/>
      <c r="M90" s="155">
        <f t="shared" si="60"/>
        <v>80</v>
      </c>
      <c r="N90" s="156">
        <f>IFERROR(VLOOKUP($A90,Rates_F92[],$K$3,FALSE),0)*(1-$K$1)</f>
        <v>109.755</v>
      </c>
      <c r="O90" s="206"/>
      <c r="P90" s="157">
        <f t="shared" si="61"/>
        <v>0</v>
      </c>
      <c r="Q90" s="157">
        <f t="shared" si="62"/>
        <v>0</v>
      </c>
      <c r="R90" s="123">
        <f t="shared" si="63"/>
        <v>0</v>
      </c>
      <c r="S90" s="157">
        <f t="shared" si="64"/>
        <v>8780.4</v>
      </c>
      <c r="T90" s="157">
        <f t="shared" si="65"/>
        <v>0</v>
      </c>
      <c r="U90" s="157">
        <f t="shared" si="66"/>
        <v>0</v>
      </c>
      <c r="V90" s="123">
        <f t="shared" si="67"/>
        <v>0</v>
      </c>
      <c r="W90" s="157">
        <f t="shared" si="68"/>
        <v>0</v>
      </c>
      <c r="Y90" s="158">
        <f>IFERROR(VLOOKUP($A90,Rates_F92[],3,FALSE),0)</f>
        <v>130</v>
      </c>
      <c r="Z90" s="159">
        <f t="shared" si="69"/>
        <v>10400</v>
      </c>
    </row>
    <row r="91" spans="1:26" outlineLevel="1">
      <c r="A91" s="40" t="s">
        <v>161</v>
      </c>
      <c r="B91" s="14"/>
      <c r="C91" s="14"/>
      <c r="D91" s="154">
        <f>Worksheet!C91</f>
        <v>0</v>
      </c>
      <c r="E91" s="179">
        <f>Worksheet!D91</f>
        <v>0</v>
      </c>
      <c r="F91" s="154">
        <f>Worksheet!E91</f>
        <v>0</v>
      </c>
      <c r="G91" s="154">
        <f>Worksheet!F91</f>
        <v>0</v>
      </c>
      <c r="H91" s="154">
        <f>Worksheet!G91</f>
        <v>0</v>
      </c>
      <c r="I91" s="179">
        <f>Worksheet!H91</f>
        <v>0</v>
      </c>
      <c r="J91" s="154">
        <f>Worksheet!I91</f>
        <v>0</v>
      </c>
      <c r="K91" s="154">
        <f>Worksheet!J91</f>
        <v>0</v>
      </c>
      <c r="L91" s="206"/>
      <c r="M91" s="155">
        <f t="shared" si="60"/>
        <v>0</v>
      </c>
      <c r="N91" s="156">
        <f>IFERROR(VLOOKUP($A91,Rates_F92[],$K$3,FALSE),0)*(1-$K$1)</f>
        <v>186.98999999999998</v>
      </c>
      <c r="O91" s="206"/>
      <c r="P91" s="157">
        <f t="shared" si="61"/>
        <v>0</v>
      </c>
      <c r="Q91" s="157">
        <f t="shared" si="62"/>
        <v>0</v>
      </c>
      <c r="R91" s="123">
        <f t="shared" si="63"/>
        <v>0</v>
      </c>
      <c r="S91" s="157">
        <f t="shared" si="64"/>
        <v>0</v>
      </c>
      <c r="T91" s="157">
        <f t="shared" si="65"/>
        <v>0</v>
      </c>
      <c r="U91" s="157">
        <f t="shared" si="66"/>
        <v>0</v>
      </c>
      <c r="V91" s="123">
        <f t="shared" si="67"/>
        <v>0</v>
      </c>
      <c r="W91" s="157">
        <f t="shared" si="68"/>
        <v>0</v>
      </c>
      <c r="Y91" s="158">
        <f>IFERROR(VLOOKUP($A91,Rates_F92[],3,FALSE),0)</f>
        <v>255</v>
      </c>
      <c r="Z91" s="159">
        <f t="shared" si="69"/>
        <v>0</v>
      </c>
    </row>
    <row r="92" spans="1:26" outlineLevel="1">
      <c r="A92" s="40"/>
      <c r="B92" s="14"/>
      <c r="C92" s="14"/>
      <c r="D92" s="154">
        <f>Worksheet!C92</f>
        <v>0</v>
      </c>
      <c r="E92" s="179">
        <f>Worksheet!D92</f>
        <v>0</v>
      </c>
      <c r="F92" s="154">
        <f>Worksheet!E92</f>
        <v>0</v>
      </c>
      <c r="G92" s="154">
        <f>Worksheet!F92</f>
        <v>0</v>
      </c>
      <c r="H92" s="154">
        <f>Worksheet!G92</f>
        <v>0</v>
      </c>
      <c r="I92" s="179">
        <f>Worksheet!H92</f>
        <v>0</v>
      </c>
      <c r="J92" s="154">
        <f>Worksheet!I92</f>
        <v>0</v>
      </c>
      <c r="K92" s="154">
        <f>Worksheet!J92</f>
        <v>0</v>
      </c>
      <c r="L92" s="206"/>
      <c r="M92" s="155">
        <f t="shared" si="60"/>
        <v>0</v>
      </c>
      <c r="N92" s="156">
        <f>IFERROR(VLOOKUP($A92,Rates_F92[],$K$3,FALSE),0)*(1-$K$1)</f>
        <v>0</v>
      </c>
      <c r="O92" s="206"/>
      <c r="P92" s="157">
        <f t="shared" si="61"/>
        <v>0</v>
      </c>
      <c r="Q92" s="157">
        <f t="shared" si="62"/>
        <v>0</v>
      </c>
      <c r="R92" s="123">
        <f t="shared" si="63"/>
        <v>0</v>
      </c>
      <c r="S92" s="157">
        <f t="shared" si="64"/>
        <v>0</v>
      </c>
      <c r="T92" s="157">
        <f t="shared" si="65"/>
        <v>0</v>
      </c>
      <c r="U92" s="157">
        <f t="shared" si="66"/>
        <v>0</v>
      </c>
      <c r="V92" s="123">
        <f t="shared" si="67"/>
        <v>0</v>
      </c>
      <c r="W92" s="157">
        <f t="shared" si="68"/>
        <v>0</v>
      </c>
      <c r="Y92" s="158">
        <f>IFERROR(VLOOKUP($A92,Rates_F92[],3,FALSE),0)</f>
        <v>0</v>
      </c>
      <c r="Z92" s="159">
        <f t="shared" si="69"/>
        <v>0</v>
      </c>
    </row>
    <row r="93" spans="1:26">
      <c r="A93" s="54"/>
      <c r="B93" s="14"/>
      <c r="C93" s="14"/>
      <c r="D93" s="176">
        <f t="shared" ref="D93" si="70">SUBTOTAL(9,D81:D92)</f>
        <v>0</v>
      </c>
      <c r="E93" s="197">
        <f t="shared" ref="E93:K93" si="71">SUBTOTAL(9,E81:E92)</f>
        <v>0</v>
      </c>
      <c r="F93" s="176">
        <f t="shared" si="71"/>
        <v>0</v>
      </c>
      <c r="G93" s="176">
        <f t="shared" si="71"/>
        <v>160</v>
      </c>
      <c r="H93" s="176">
        <f t="shared" si="71"/>
        <v>0</v>
      </c>
      <c r="I93" s="197">
        <f t="shared" si="71"/>
        <v>0</v>
      </c>
      <c r="J93" s="176">
        <f t="shared" si="71"/>
        <v>0</v>
      </c>
      <c r="K93" s="176">
        <f t="shared" si="71"/>
        <v>0</v>
      </c>
      <c r="L93" s="206"/>
      <c r="M93" s="167">
        <f t="shared" si="60"/>
        <v>160</v>
      </c>
      <c r="N93" s="199"/>
      <c r="O93" s="206"/>
      <c r="P93" s="200">
        <f t="shared" ref="P93:W93" si="72">SUBTOTAL(9,P81:P92)</f>
        <v>0</v>
      </c>
      <c r="Q93" s="200">
        <f t="shared" si="72"/>
        <v>0</v>
      </c>
      <c r="R93" s="201">
        <f t="shared" si="72"/>
        <v>0</v>
      </c>
      <c r="S93" s="200">
        <f t="shared" si="72"/>
        <v>23739.599999999999</v>
      </c>
      <c r="T93" s="200">
        <f t="shared" si="72"/>
        <v>0</v>
      </c>
      <c r="U93" s="200">
        <f t="shared" si="72"/>
        <v>0</v>
      </c>
      <c r="V93" s="201">
        <f t="shared" si="72"/>
        <v>0</v>
      </c>
      <c r="W93" s="200">
        <f t="shared" si="72"/>
        <v>0</v>
      </c>
      <c r="Y93" s="158"/>
      <c r="Z93" s="200">
        <f>SUBTOTAL(9,Z81:Z92)</f>
        <v>26400</v>
      </c>
    </row>
    <row r="94" spans="1:26">
      <c r="A94" s="48" t="s">
        <v>162</v>
      </c>
      <c r="B94" s="14"/>
      <c r="C94" s="14"/>
      <c r="D94" s="177"/>
      <c r="E94" s="202"/>
      <c r="F94" s="177"/>
      <c r="G94" s="177"/>
      <c r="H94" s="177"/>
      <c r="I94" s="202"/>
      <c r="J94" s="177"/>
      <c r="K94" s="177"/>
      <c r="L94" s="206"/>
      <c r="M94" s="155"/>
      <c r="N94" s="199"/>
      <c r="O94" s="206"/>
      <c r="P94" s="203"/>
      <c r="Q94" s="203"/>
      <c r="R94" s="204"/>
      <c r="S94" s="203"/>
      <c r="T94" s="203"/>
      <c r="U94" s="203"/>
      <c r="V94" s="204"/>
      <c r="W94" s="203"/>
      <c r="Y94" s="158"/>
    </row>
    <row r="95" spans="1:26" ht="16" outlineLevel="1">
      <c r="A95" s="41" t="s">
        <v>152</v>
      </c>
      <c r="B95" s="14"/>
      <c r="C95" s="14"/>
      <c r="D95" s="154">
        <f>Worksheet!C95</f>
        <v>0</v>
      </c>
      <c r="E95" s="179">
        <f>Worksheet!D95</f>
        <v>0</v>
      </c>
      <c r="F95" s="154">
        <f>Worksheet!E95</f>
        <v>0</v>
      </c>
      <c r="G95" s="154">
        <f>Worksheet!F95</f>
        <v>0</v>
      </c>
      <c r="H95" s="154">
        <f>Worksheet!G95</f>
        <v>0</v>
      </c>
      <c r="I95" s="179">
        <f>Worksheet!H95</f>
        <v>0</v>
      </c>
      <c r="J95" s="154">
        <f>Worksheet!I95</f>
        <v>0</v>
      </c>
      <c r="K95" s="154">
        <f>Worksheet!J95</f>
        <v>0</v>
      </c>
      <c r="L95" s="206"/>
      <c r="M95" s="155">
        <f t="shared" ref="M95:M103" si="73">SUM(D95:K95)</f>
        <v>0</v>
      </c>
      <c r="N95" s="156">
        <f>IFERROR(VLOOKUP($A95,Rates_F92[],$K$3,FALSE),0)*(1-$K$1)</f>
        <v>158.535</v>
      </c>
      <c r="O95" s="206"/>
      <c r="P95" s="157">
        <f t="shared" ref="P95:W102" si="74">D95*$N95</f>
        <v>0</v>
      </c>
      <c r="Q95" s="157">
        <f t="shared" si="74"/>
        <v>0</v>
      </c>
      <c r="R95" s="123">
        <f t="shared" si="74"/>
        <v>0</v>
      </c>
      <c r="S95" s="157">
        <f t="shared" si="74"/>
        <v>0</v>
      </c>
      <c r="T95" s="157">
        <f t="shared" si="74"/>
        <v>0</v>
      </c>
      <c r="U95" s="157">
        <f t="shared" si="74"/>
        <v>0</v>
      </c>
      <c r="V95" s="123">
        <f t="shared" si="74"/>
        <v>0</v>
      </c>
      <c r="W95" s="157">
        <f t="shared" si="74"/>
        <v>0</v>
      </c>
      <c r="Y95" s="158">
        <f>IFERROR(VLOOKUP($A95,Rates_F92[],3,FALSE),0)</f>
        <v>200</v>
      </c>
      <c r="Z95" s="159">
        <f t="shared" ref="Z95:Z102" si="75">SUM(D95:K95)*Y95</f>
        <v>0</v>
      </c>
    </row>
    <row r="96" spans="1:26" ht="16" outlineLevel="1">
      <c r="A96" s="41" t="s">
        <v>163</v>
      </c>
      <c r="B96" s="14"/>
      <c r="C96" s="14"/>
      <c r="D96" s="154">
        <f>Worksheet!C96</f>
        <v>0</v>
      </c>
      <c r="E96" s="179">
        <f>Worksheet!D96</f>
        <v>0</v>
      </c>
      <c r="F96" s="154">
        <f>Worksheet!E96</f>
        <v>0</v>
      </c>
      <c r="G96" s="154">
        <f>Worksheet!F96</f>
        <v>0</v>
      </c>
      <c r="H96" s="154">
        <f>Worksheet!G96</f>
        <v>0</v>
      </c>
      <c r="I96" s="179">
        <f>Worksheet!H96</f>
        <v>0</v>
      </c>
      <c r="J96" s="154">
        <v>123</v>
      </c>
      <c r="K96" s="154">
        <f>Worksheet!J96</f>
        <v>0</v>
      </c>
      <c r="L96" s="206"/>
      <c r="M96" s="155">
        <f t="shared" si="73"/>
        <v>123</v>
      </c>
      <c r="N96" s="156">
        <f>IFERROR(VLOOKUP($A96,Rates_F92[],$K$3,FALSE),0)*(1-$K$1)</f>
        <v>77.234999999999999</v>
      </c>
      <c r="O96" s="206"/>
      <c r="P96" s="157">
        <f t="shared" si="74"/>
        <v>0</v>
      </c>
      <c r="Q96" s="157">
        <f t="shared" si="74"/>
        <v>0</v>
      </c>
      <c r="R96" s="123">
        <f t="shared" si="74"/>
        <v>0</v>
      </c>
      <c r="S96" s="157">
        <f t="shared" si="74"/>
        <v>0</v>
      </c>
      <c r="T96" s="157">
        <f t="shared" si="74"/>
        <v>0</v>
      </c>
      <c r="U96" s="157">
        <f t="shared" si="74"/>
        <v>0</v>
      </c>
      <c r="V96" s="123">
        <f t="shared" si="74"/>
        <v>9499.9050000000007</v>
      </c>
      <c r="W96" s="157">
        <f t="shared" si="74"/>
        <v>0</v>
      </c>
      <c r="Y96" s="158">
        <f>IFERROR(VLOOKUP($A96,Rates_F92[],3,FALSE),0)</f>
        <v>95</v>
      </c>
      <c r="Z96" s="159">
        <f t="shared" si="75"/>
        <v>11685</v>
      </c>
    </row>
    <row r="97" spans="1:26" ht="16" outlineLevel="1">
      <c r="A97" s="41" t="s">
        <v>152</v>
      </c>
      <c r="B97" s="14"/>
      <c r="C97" s="14"/>
      <c r="D97" s="154">
        <f>Worksheet!C97</f>
        <v>0</v>
      </c>
      <c r="E97" s="179">
        <f>Worksheet!D97</f>
        <v>0</v>
      </c>
      <c r="F97" s="154">
        <f>Worksheet!E97</f>
        <v>0</v>
      </c>
      <c r="G97" s="154">
        <f>Worksheet!F97</f>
        <v>0</v>
      </c>
      <c r="H97" s="154">
        <f>Worksheet!G97</f>
        <v>0</v>
      </c>
      <c r="I97" s="179">
        <f>Worksheet!H97</f>
        <v>0</v>
      </c>
      <c r="J97" s="154">
        <f>Worksheet!I97</f>
        <v>0</v>
      </c>
      <c r="K97" s="154">
        <f>Worksheet!J97</f>
        <v>0</v>
      </c>
      <c r="L97" s="206"/>
      <c r="M97" s="155">
        <f t="shared" si="73"/>
        <v>0</v>
      </c>
      <c r="N97" s="156">
        <f>IFERROR(VLOOKUP($A97,Rates_F92[],$K$3,FALSE),0)*(1-$K$1)</f>
        <v>158.535</v>
      </c>
      <c r="O97" s="206"/>
      <c r="P97" s="157">
        <f t="shared" si="74"/>
        <v>0</v>
      </c>
      <c r="Q97" s="157">
        <f t="shared" si="74"/>
        <v>0</v>
      </c>
      <c r="R97" s="123">
        <f t="shared" si="74"/>
        <v>0</v>
      </c>
      <c r="S97" s="157">
        <f t="shared" si="74"/>
        <v>0</v>
      </c>
      <c r="T97" s="157">
        <f t="shared" si="74"/>
        <v>0</v>
      </c>
      <c r="U97" s="157">
        <f t="shared" si="74"/>
        <v>0</v>
      </c>
      <c r="V97" s="123">
        <f t="shared" si="74"/>
        <v>0</v>
      </c>
      <c r="W97" s="157">
        <f t="shared" si="74"/>
        <v>0</v>
      </c>
      <c r="Y97" s="158">
        <f>IFERROR(VLOOKUP($A97,Rates_F92[],3,FALSE),0)</f>
        <v>200</v>
      </c>
      <c r="Z97" s="159">
        <f t="shared" si="75"/>
        <v>0</v>
      </c>
    </row>
    <row r="98" spans="1:26" outlineLevel="1">
      <c r="A98" s="40" t="s">
        <v>164</v>
      </c>
      <c r="B98" s="14"/>
      <c r="C98" s="14"/>
      <c r="D98" s="154">
        <f>Worksheet!C98</f>
        <v>0</v>
      </c>
      <c r="E98" s="179">
        <f>Worksheet!D98</f>
        <v>0</v>
      </c>
      <c r="F98" s="154">
        <f>Worksheet!E98</f>
        <v>0</v>
      </c>
      <c r="G98" s="154">
        <f>Worksheet!F98</f>
        <v>0</v>
      </c>
      <c r="H98" s="154">
        <f>Worksheet!G98</f>
        <v>0</v>
      </c>
      <c r="I98" s="179">
        <f>Worksheet!H98</f>
        <v>0</v>
      </c>
      <c r="J98" s="154">
        <f>Worksheet!I98</f>
        <v>0</v>
      </c>
      <c r="K98" s="154">
        <f>Worksheet!J98</f>
        <v>0</v>
      </c>
      <c r="L98" s="206"/>
      <c r="M98" s="155">
        <f t="shared" si="73"/>
        <v>0</v>
      </c>
      <c r="N98" s="156">
        <f>IFERROR(VLOOKUP($A98,Rates_F92[],$K$3,FALSE),0)*(1-$K$1)</f>
        <v>239.83499999999998</v>
      </c>
      <c r="O98" s="206"/>
      <c r="P98" s="157">
        <f t="shared" si="74"/>
        <v>0</v>
      </c>
      <c r="Q98" s="157">
        <f t="shared" si="74"/>
        <v>0</v>
      </c>
      <c r="R98" s="123">
        <f t="shared" si="74"/>
        <v>0</v>
      </c>
      <c r="S98" s="157">
        <f t="shared" si="74"/>
        <v>0</v>
      </c>
      <c r="T98" s="157">
        <f t="shared" si="74"/>
        <v>0</v>
      </c>
      <c r="U98" s="157">
        <f t="shared" si="74"/>
        <v>0</v>
      </c>
      <c r="V98" s="123">
        <f t="shared" si="74"/>
        <v>0</v>
      </c>
      <c r="W98" s="157">
        <f t="shared" si="74"/>
        <v>0</v>
      </c>
      <c r="Y98" s="158">
        <f>IFERROR(VLOOKUP($A98,Rates_F92[],3,FALSE),0)</f>
        <v>325</v>
      </c>
      <c r="Z98" s="159">
        <f t="shared" si="75"/>
        <v>0</v>
      </c>
    </row>
    <row r="99" spans="1:26" outlineLevel="1">
      <c r="A99" s="40" t="s">
        <v>165</v>
      </c>
      <c r="B99" s="14"/>
      <c r="C99" s="14"/>
      <c r="D99" s="154">
        <f>Worksheet!C99</f>
        <v>0</v>
      </c>
      <c r="E99" s="179">
        <f>Worksheet!D99</f>
        <v>0</v>
      </c>
      <c r="F99" s="154">
        <f>Worksheet!E99</f>
        <v>0</v>
      </c>
      <c r="G99" s="154">
        <f>Worksheet!F99</f>
        <v>0</v>
      </c>
      <c r="H99" s="154">
        <f>Worksheet!G99</f>
        <v>0</v>
      </c>
      <c r="I99" s="179">
        <f>Worksheet!H99</f>
        <v>0</v>
      </c>
      <c r="J99" s="154">
        <f>Worksheet!I99</f>
        <v>0</v>
      </c>
      <c r="K99" s="154">
        <f>Worksheet!J99</f>
        <v>0</v>
      </c>
      <c r="L99" s="206"/>
      <c r="M99" s="155">
        <f t="shared" si="73"/>
        <v>0</v>
      </c>
      <c r="N99" s="156">
        <f>IFERROR(VLOOKUP($A99,Rates_F92[],$K$3,FALSE),0)*(1-$K$1)</f>
        <v>304.875</v>
      </c>
      <c r="O99" s="206"/>
      <c r="P99" s="157">
        <f t="shared" si="74"/>
        <v>0</v>
      </c>
      <c r="Q99" s="157">
        <f t="shared" si="74"/>
        <v>0</v>
      </c>
      <c r="R99" s="123">
        <f t="shared" si="74"/>
        <v>0</v>
      </c>
      <c r="S99" s="157">
        <f t="shared" si="74"/>
        <v>0</v>
      </c>
      <c r="T99" s="157">
        <f t="shared" si="74"/>
        <v>0</v>
      </c>
      <c r="U99" s="157">
        <f t="shared" si="74"/>
        <v>0</v>
      </c>
      <c r="V99" s="123">
        <f t="shared" si="74"/>
        <v>0</v>
      </c>
      <c r="W99" s="157">
        <f t="shared" si="74"/>
        <v>0</v>
      </c>
      <c r="Y99" s="158">
        <f>IFERROR(VLOOKUP($A99,Rates_F92[],3,FALSE),0)</f>
        <v>400</v>
      </c>
      <c r="Z99" s="159">
        <f t="shared" si="75"/>
        <v>0</v>
      </c>
    </row>
    <row r="100" spans="1:26" outlineLevel="1">
      <c r="A100" s="40"/>
      <c r="B100" s="14"/>
      <c r="C100" s="14"/>
      <c r="D100" s="154">
        <f>Worksheet!C100</f>
        <v>0</v>
      </c>
      <c r="E100" s="179">
        <f>Worksheet!D100</f>
        <v>0</v>
      </c>
      <c r="F100" s="154">
        <f>Worksheet!E100</f>
        <v>0</v>
      </c>
      <c r="G100" s="154">
        <f>Worksheet!F100</f>
        <v>0</v>
      </c>
      <c r="H100" s="154">
        <f>Worksheet!G100</f>
        <v>0</v>
      </c>
      <c r="I100" s="179">
        <f>Worksheet!H100</f>
        <v>0</v>
      </c>
      <c r="J100" s="154">
        <f>Worksheet!I100</f>
        <v>0</v>
      </c>
      <c r="K100" s="154">
        <f>Worksheet!J100</f>
        <v>0</v>
      </c>
      <c r="L100" s="206"/>
      <c r="M100" s="155">
        <f t="shared" si="73"/>
        <v>0</v>
      </c>
      <c r="N100" s="156">
        <f>IFERROR(VLOOKUP($A100,Rates_F92[],$K$3,FALSE),0)*(1-$K$1)</f>
        <v>0</v>
      </c>
      <c r="O100" s="206"/>
      <c r="P100" s="157">
        <f t="shared" si="74"/>
        <v>0</v>
      </c>
      <c r="Q100" s="157">
        <f t="shared" si="74"/>
        <v>0</v>
      </c>
      <c r="R100" s="123">
        <f t="shared" si="74"/>
        <v>0</v>
      </c>
      <c r="S100" s="157">
        <f t="shared" si="74"/>
        <v>0</v>
      </c>
      <c r="T100" s="157">
        <f t="shared" si="74"/>
        <v>0</v>
      </c>
      <c r="U100" s="157">
        <f t="shared" si="74"/>
        <v>0</v>
      </c>
      <c r="V100" s="123">
        <f t="shared" si="74"/>
        <v>0</v>
      </c>
      <c r="W100" s="157">
        <f t="shared" si="74"/>
        <v>0</v>
      </c>
      <c r="Y100" s="158">
        <f>IFERROR(VLOOKUP($A100,Rates_F92[],3,FALSE),0)</f>
        <v>0</v>
      </c>
      <c r="Z100" s="159">
        <f t="shared" si="75"/>
        <v>0</v>
      </c>
    </row>
    <row r="101" spans="1:26" outlineLevel="1">
      <c r="A101" s="40"/>
      <c r="B101" s="14"/>
      <c r="C101" s="14"/>
      <c r="D101" s="154">
        <f>Worksheet!C101</f>
        <v>0</v>
      </c>
      <c r="E101" s="179">
        <f>Worksheet!D101</f>
        <v>0</v>
      </c>
      <c r="F101" s="154">
        <f>Worksheet!E101</f>
        <v>0</v>
      </c>
      <c r="G101" s="154">
        <f>Worksheet!F101</f>
        <v>0</v>
      </c>
      <c r="H101" s="154">
        <f>Worksheet!G101</f>
        <v>0</v>
      </c>
      <c r="I101" s="179">
        <f>Worksheet!H101</f>
        <v>0</v>
      </c>
      <c r="J101" s="154">
        <f>Worksheet!I101</f>
        <v>0</v>
      </c>
      <c r="K101" s="154">
        <f>Worksheet!J101</f>
        <v>0</v>
      </c>
      <c r="L101" s="206"/>
      <c r="M101" s="155">
        <f t="shared" si="73"/>
        <v>0</v>
      </c>
      <c r="N101" s="156">
        <f>IFERROR(VLOOKUP($A101,Rates_F92[],$K$3,FALSE),0)*(1-$K$1)</f>
        <v>0</v>
      </c>
      <c r="O101" s="206"/>
      <c r="P101" s="157">
        <f t="shared" si="74"/>
        <v>0</v>
      </c>
      <c r="Q101" s="157">
        <f t="shared" si="74"/>
        <v>0</v>
      </c>
      <c r="R101" s="123">
        <f t="shared" si="74"/>
        <v>0</v>
      </c>
      <c r="S101" s="157">
        <f t="shared" si="74"/>
        <v>0</v>
      </c>
      <c r="T101" s="157">
        <f t="shared" si="74"/>
        <v>0</v>
      </c>
      <c r="U101" s="157">
        <f t="shared" si="74"/>
        <v>0</v>
      </c>
      <c r="V101" s="123">
        <f t="shared" si="74"/>
        <v>0</v>
      </c>
      <c r="W101" s="157">
        <f t="shared" si="74"/>
        <v>0</v>
      </c>
      <c r="Y101" s="158">
        <f>IFERROR(VLOOKUP($A101,Rates_F92[],3,FALSE),0)</f>
        <v>0</v>
      </c>
      <c r="Z101" s="159">
        <f t="shared" si="75"/>
        <v>0</v>
      </c>
    </row>
    <row r="102" spans="1:26" outlineLevel="1">
      <c r="A102" s="40"/>
      <c r="B102" s="14"/>
      <c r="C102" s="14"/>
      <c r="D102" s="154">
        <f>Worksheet!C102</f>
        <v>0</v>
      </c>
      <c r="E102" s="179">
        <f>Worksheet!D102</f>
        <v>0</v>
      </c>
      <c r="F102" s="154">
        <f>Worksheet!E102</f>
        <v>0</v>
      </c>
      <c r="G102" s="154">
        <f>Worksheet!F102</f>
        <v>0</v>
      </c>
      <c r="H102" s="154">
        <f>Worksheet!G102</f>
        <v>0</v>
      </c>
      <c r="I102" s="179">
        <f>Worksheet!H102</f>
        <v>0</v>
      </c>
      <c r="J102" s="154">
        <f>Worksheet!I102</f>
        <v>0</v>
      </c>
      <c r="K102" s="154">
        <f>Worksheet!J102</f>
        <v>0</v>
      </c>
      <c r="L102" s="206"/>
      <c r="M102" s="155">
        <f t="shared" si="73"/>
        <v>0</v>
      </c>
      <c r="N102" s="156">
        <f>IFERROR(VLOOKUP($A102,Rates_F92[],$K$3,FALSE),0)*(1-$K$1)</f>
        <v>0</v>
      </c>
      <c r="O102" s="206"/>
      <c r="P102" s="157">
        <f t="shared" si="74"/>
        <v>0</v>
      </c>
      <c r="Q102" s="157">
        <f t="shared" si="74"/>
        <v>0</v>
      </c>
      <c r="R102" s="123">
        <f t="shared" si="74"/>
        <v>0</v>
      </c>
      <c r="S102" s="157">
        <f t="shared" si="74"/>
        <v>0</v>
      </c>
      <c r="T102" s="157">
        <f t="shared" si="74"/>
        <v>0</v>
      </c>
      <c r="U102" s="157">
        <f t="shared" si="74"/>
        <v>0</v>
      </c>
      <c r="V102" s="123">
        <f t="shared" si="74"/>
        <v>0</v>
      </c>
      <c r="W102" s="157">
        <f t="shared" si="74"/>
        <v>0</v>
      </c>
      <c r="Y102" s="158">
        <f>IFERROR(VLOOKUP($A102,Rates_F92[],3,FALSE),0)</f>
        <v>0</v>
      </c>
      <c r="Z102" s="159">
        <f t="shared" si="75"/>
        <v>0</v>
      </c>
    </row>
    <row r="103" spans="1:26">
      <c r="A103" s="54"/>
      <c r="B103" s="14"/>
      <c r="C103" s="14"/>
      <c r="D103" s="176">
        <f t="shared" ref="D103" si="76">SUBTOTAL(9,D95:D102)</f>
        <v>0</v>
      </c>
      <c r="E103" s="197">
        <f t="shared" ref="E103:K103" si="77">SUBTOTAL(9,E95:E102)</f>
        <v>0</v>
      </c>
      <c r="F103" s="176">
        <f t="shared" si="77"/>
        <v>0</v>
      </c>
      <c r="G103" s="176">
        <f t="shared" si="77"/>
        <v>0</v>
      </c>
      <c r="H103" s="176">
        <f t="shared" si="77"/>
        <v>0</v>
      </c>
      <c r="I103" s="197">
        <f t="shared" si="77"/>
        <v>0</v>
      </c>
      <c r="J103" s="176">
        <f t="shared" si="77"/>
        <v>123</v>
      </c>
      <c r="K103" s="176">
        <f t="shared" si="77"/>
        <v>0</v>
      </c>
      <c r="L103" s="206"/>
      <c r="M103" s="167">
        <f t="shared" si="73"/>
        <v>123</v>
      </c>
      <c r="N103" s="199"/>
      <c r="O103" s="206"/>
      <c r="P103" s="200">
        <f t="shared" ref="P103:W103" si="78">SUBTOTAL(9,P95:P102)</f>
        <v>0</v>
      </c>
      <c r="Q103" s="200">
        <f t="shared" si="78"/>
        <v>0</v>
      </c>
      <c r="R103" s="201">
        <f t="shared" si="78"/>
        <v>0</v>
      </c>
      <c r="S103" s="200">
        <f t="shared" si="78"/>
        <v>0</v>
      </c>
      <c r="T103" s="200">
        <f t="shared" si="78"/>
        <v>0</v>
      </c>
      <c r="U103" s="200">
        <f t="shared" si="78"/>
        <v>0</v>
      </c>
      <c r="V103" s="201">
        <f t="shared" si="78"/>
        <v>9499.9050000000007</v>
      </c>
      <c r="W103" s="200">
        <f t="shared" si="78"/>
        <v>0</v>
      </c>
      <c r="Y103" s="158"/>
      <c r="Z103" s="200">
        <f>SUBTOTAL(9,Z95:Z102)</f>
        <v>11685</v>
      </c>
    </row>
    <row r="104" spans="1:26">
      <c r="A104" s="48" t="s">
        <v>166</v>
      </c>
      <c r="B104" s="14"/>
      <c r="C104" s="14"/>
      <c r="D104" s="177"/>
      <c r="E104" s="202"/>
      <c r="F104" s="177"/>
      <c r="G104" s="177"/>
      <c r="H104" s="177"/>
      <c r="I104" s="202"/>
      <c r="J104" s="177"/>
      <c r="K104" s="177"/>
      <c r="L104" s="206"/>
      <c r="M104" s="155"/>
      <c r="N104" s="199"/>
      <c r="O104" s="206"/>
      <c r="P104" s="203"/>
      <c r="Q104" s="203"/>
      <c r="R104" s="204"/>
      <c r="S104" s="203"/>
      <c r="T104" s="203"/>
      <c r="U104" s="203"/>
      <c r="V104" s="204"/>
      <c r="W104" s="203"/>
      <c r="Y104" s="158"/>
    </row>
    <row r="105" spans="1:26" ht="16" outlineLevel="1">
      <c r="A105" s="41" t="s">
        <v>167</v>
      </c>
      <c r="B105" s="14"/>
      <c r="C105" s="14"/>
      <c r="D105" s="154">
        <f>Worksheet!C105</f>
        <v>0</v>
      </c>
      <c r="E105" s="179">
        <f>Worksheet!D105</f>
        <v>0</v>
      </c>
      <c r="F105" s="154">
        <f>Worksheet!E105</f>
        <v>0</v>
      </c>
      <c r="G105" s="154">
        <f>Worksheet!F105</f>
        <v>0</v>
      </c>
      <c r="H105" s="154">
        <f>Worksheet!G105</f>
        <v>0</v>
      </c>
      <c r="I105" s="179">
        <f>Worksheet!H105</f>
        <v>0</v>
      </c>
      <c r="J105" s="154">
        <f>Worksheet!I105</f>
        <v>0</v>
      </c>
      <c r="K105" s="154">
        <f>Worksheet!J105</f>
        <v>0</v>
      </c>
      <c r="L105" s="206"/>
      <c r="M105" s="155">
        <f t="shared" ref="M105:M117" si="79">SUM(D105:K105)</f>
        <v>0</v>
      </c>
      <c r="N105" s="156">
        <f>IFERROR(VLOOKUP($A105,Rates_F92[],$K$3,FALSE),0)*(1-$K$1)</f>
        <v>109.755</v>
      </c>
      <c r="O105" s="206"/>
      <c r="P105" s="157">
        <f t="shared" ref="P105:P116" si="80">D105*$N105</f>
        <v>0</v>
      </c>
      <c r="Q105" s="157">
        <f t="shared" ref="Q105:Q116" si="81">E105*$N105</f>
        <v>0</v>
      </c>
      <c r="R105" s="123">
        <f t="shared" ref="R105:R116" si="82">F105*$N105</f>
        <v>0</v>
      </c>
      <c r="S105" s="157">
        <f t="shared" ref="S105:S116" si="83">G105*$N105</f>
        <v>0</v>
      </c>
      <c r="T105" s="157">
        <f t="shared" ref="T105:T116" si="84">H105*$N105</f>
        <v>0</v>
      </c>
      <c r="U105" s="157">
        <f t="shared" ref="U105:U116" si="85">I105*$N105</f>
        <v>0</v>
      </c>
      <c r="V105" s="123">
        <f t="shared" ref="V105:V116" si="86">J105*$N105</f>
        <v>0</v>
      </c>
      <c r="W105" s="157">
        <f t="shared" ref="W105:W116" si="87">K105*$N105</f>
        <v>0</v>
      </c>
      <c r="Y105" s="158">
        <f>IFERROR(VLOOKUP($A105,Rates_F92[],3,FALSE),0)</f>
        <v>85</v>
      </c>
      <c r="Z105" s="159">
        <f t="shared" ref="Z105:Z116" si="88">SUM(D105:K105)*Y105</f>
        <v>0</v>
      </c>
    </row>
    <row r="106" spans="1:26" ht="16" outlineLevel="1">
      <c r="A106" s="41" t="s">
        <v>171</v>
      </c>
      <c r="B106" s="14" t="s">
        <v>15</v>
      </c>
      <c r="C106" s="14" t="s">
        <v>236</v>
      </c>
      <c r="D106" s="154">
        <f>Worksheet!C106</f>
        <v>0</v>
      </c>
      <c r="E106" s="179">
        <f>Worksheet!D106</f>
        <v>0</v>
      </c>
      <c r="F106" s="154">
        <f>Worksheet!E106</f>
        <v>0</v>
      </c>
      <c r="G106" s="154">
        <f>Worksheet!F106</f>
        <v>0</v>
      </c>
      <c r="H106" s="154">
        <v>250</v>
      </c>
      <c r="I106" s="179">
        <f>Worksheet!H106</f>
        <v>0</v>
      </c>
      <c r="J106" s="154">
        <f>Worksheet!I106</f>
        <v>0</v>
      </c>
      <c r="K106" s="154">
        <f>Worksheet!J106</f>
        <v>0</v>
      </c>
      <c r="L106" s="206"/>
      <c r="M106" s="155">
        <f t="shared" si="79"/>
        <v>250</v>
      </c>
      <c r="N106" s="156">
        <f>IFERROR(VLOOKUP($A106,Rates_F92[],$K$3,FALSE),0)*(1-$K$1)</f>
        <v>158.535</v>
      </c>
      <c r="O106" s="206"/>
      <c r="P106" s="157">
        <f t="shared" si="80"/>
        <v>0</v>
      </c>
      <c r="Q106" s="157">
        <f t="shared" si="81"/>
        <v>0</v>
      </c>
      <c r="R106" s="123">
        <f t="shared" si="82"/>
        <v>0</v>
      </c>
      <c r="S106" s="157">
        <f t="shared" si="83"/>
        <v>0</v>
      </c>
      <c r="T106" s="157">
        <f t="shared" si="84"/>
        <v>39633.75</v>
      </c>
      <c r="U106" s="157">
        <f t="shared" si="85"/>
        <v>0</v>
      </c>
      <c r="V106" s="123">
        <f t="shared" si="86"/>
        <v>0</v>
      </c>
      <c r="W106" s="157">
        <f t="shared" si="87"/>
        <v>0</v>
      </c>
      <c r="Y106" s="158">
        <f>IFERROR(VLOOKUP($A106,Rates_F92[],3,FALSE),0)</f>
        <v>150</v>
      </c>
      <c r="Z106" s="159">
        <f t="shared" si="88"/>
        <v>37500</v>
      </c>
    </row>
    <row r="107" spans="1:26" ht="16" outlineLevel="1">
      <c r="A107" s="41" t="s">
        <v>170</v>
      </c>
      <c r="B107" s="14"/>
      <c r="C107" s="14"/>
      <c r="D107" s="154">
        <f>Worksheet!C107</f>
        <v>0</v>
      </c>
      <c r="E107" s="179">
        <f>Worksheet!D107</f>
        <v>0</v>
      </c>
      <c r="F107" s="154">
        <f>Worksheet!E107</f>
        <v>0</v>
      </c>
      <c r="G107" s="154">
        <f>Worksheet!F107</f>
        <v>0</v>
      </c>
      <c r="H107" s="154">
        <f>Worksheet!G107</f>
        <v>0</v>
      </c>
      <c r="I107" s="179">
        <f>Worksheet!H107</f>
        <v>0</v>
      </c>
      <c r="J107" s="154">
        <f>Worksheet!I107</f>
        <v>0</v>
      </c>
      <c r="K107" s="154">
        <f>Worksheet!J107</f>
        <v>0</v>
      </c>
      <c r="L107" s="206"/>
      <c r="M107" s="155">
        <f t="shared" si="79"/>
        <v>0</v>
      </c>
      <c r="N107" s="156">
        <f>IFERROR(VLOOKUP($A107,Rates_F92[],$K$3,FALSE),0)*(1-$K$1)</f>
        <v>186.98999999999998</v>
      </c>
      <c r="O107" s="206"/>
      <c r="P107" s="157">
        <f t="shared" si="80"/>
        <v>0</v>
      </c>
      <c r="Q107" s="157">
        <f t="shared" si="81"/>
        <v>0</v>
      </c>
      <c r="R107" s="123">
        <f t="shared" si="82"/>
        <v>0</v>
      </c>
      <c r="S107" s="157">
        <f t="shared" si="83"/>
        <v>0</v>
      </c>
      <c r="T107" s="157">
        <f t="shared" si="84"/>
        <v>0</v>
      </c>
      <c r="U107" s="157">
        <f t="shared" si="85"/>
        <v>0</v>
      </c>
      <c r="V107" s="123">
        <f t="shared" si="86"/>
        <v>0</v>
      </c>
      <c r="W107" s="157">
        <f t="shared" si="87"/>
        <v>0</v>
      </c>
      <c r="Y107" s="158">
        <f>IFERROR(VLOOKUP($A107,Rates_F92[],3,FALSE),0)</f>
        <v>225</v>
      </c>
      <c r="Z107" s="159">
        <f t="shared" si="88"/>
        <v>0</v>
      </c>
    </row>
    <row r="108" spans="1:26" outlineLevel="1">
      <c r="A108" s="50" t="s">
        <v>171</v>
      </c>
      <c r="B108" s="14"/>
      <c r="C108" s="14"/>
      <c r="D108" s="154">
        <f>Worksheet!C108</f>
        <v>0</v>
      </c>
      <c r="E108" s="179">
        <f>Worksheet!D108</f>
        <v>0</v>
      </c>
      <c r="F108" s="154">
        <f>Worksheet!E108</f>
        <v>0</v>
      </c>
      <c r="G108" s="154">
        <f>Worksheet!F108</f>
        <v>0</v>
      </c>
      <c r="H108" s="154">
        <f>Worksheet!G108</f>
        <v>0</v>
      </c>
      <c r="I108" s="179">
        <f>Worksheet!H108</f>
        <v>0</v>
      </c>
      <c r="J108" s="154">
        <f>Worksheet!I108</f>
        <v>0</v>
      </c>
      <c r="K108" s="154">
        <f>Worksheet!J108</f>
        <v>0</v>
      </c>
      <c r="L108" s="206"/>
      <c r="M108" s="155">
        <f t="shared" si="79"/>
        <v>0</v>
      </c>
      <c r="N108" s="156">
        <f>IFERROR(VLOOKUP($A108,Rates_F92[],$K$3,FALSE),0)*(1-$K$1)</f>
        <v>158.535</v>
      </c>
      <c r="O108" s="206"/>
      <c r="P108" s="157">
        <f t="shared" si="80"/>
        <v>0</v>
      </c>
      <c r="Q108" s="157">
        <f t="shared" si="81"/>
        <v>0</v>
      </c>
      <c r="R108" s="123">
        <f t="shared" si="82"/>
        <v>0</v>
      </c>
      <c r="S108" s="157">
        <f t="shared" si="83"/>
        <v>0</v>
      </c>
      <c r="T108" s="157">
        <f t="shared" si="84"/>
        <v>0</v>
      </c>
      <c r="U108" s="157">
        <f t="shared" si="85"/>
        <v>0</v>
      </c>
      <c r="V108" s="123">
        <f t="shared" si="86"/>
        <v>0</v>
      </c>
      <c r="W108" s="157">
        <f t="shared" si="87"/>
        <v>0</v>
      </c>
      <c r="Y108" s="158">
        <f>IFERROR(VLOOKUP($A108,Rates_F92[],3,FALSE),0)</f>
        <v>150</v>
      </c>
      <c r="Z108" s="159">
        <f t="shared" si="88"/>
        <v>0</v>
      </c>
    </row>
    <row r="109" spans="1:26" ht="16" outlineLevel="1">
      <c r="A109" s="41" t="s">
        <v>170</v>
      </c>
      <c r="B109" s="14"/>
      <c r="C109" s="14"/>
      <c r="D109" s="154">
        <f>Worksheet!C109</f>
        <v>0</v>
      </c>
      <c r="E109" s="179">
        <f>Worksheet!D109</f>
        <v>0</v>
      </c>
      <c r="F109" s="154">
        <f>Worksheet!E109</f>
        <v>0</v>
      </c>
      <c r="G109" s="154">
        <f>Worksheet!F109</f>
        <v>0</v>
      </c>
      <c r="H109" s="154">
        <f>Worksheet!G109</f>
        <v>0</v>
      </c>
      <c r="I109" s="179">
        <f>Worksheet!H109</f>
        <v>0</v>
      </c>
      <c r="J109" s="154">
        <f>Worksheet!I109</f>
        <v>0</v>
      </c>
      <c r="K109" s="154">
        <f>Worksheet!J109</f>
        <v>0</v>
      </c>
      <c r="L109" s="206"/>
      <c r="M109" s="155">
        <f t="shared" si="79"/>
        <v>0</v>
      </c>
      <c r="N109" s="156">
        <f>IFERROR(VLOOKUP($A109,Rates_F92[],$K$3,FALSE),0)*(1-$K$1)</f>
        <v>186.98999999999998</v>
      </c>
      <c r="O109" s="206"/>
      <c r="P109" s="157">
        <f t="shared" si="80"/>
        <v>0</v>
      </c>
      <c r="Q109" s="157">
        <f t="shared" si="81"/>
        <v>0</v>
      </c>
      <c r="R109" s="123">
        <f t="shared" si="82"/>
        <v>0</v>
      </c>
      <c r="S109" s="157">
        <f t="shared" si="83"/>
        <v>0</v>
      </c>
      <c r="T109" s="157">
        <f t="shared" si="84"/>
        <v>0</v>
      </c>
      <c r="U109" s="157">
        <f t="shared" si="85"/>
        <v>0</v>
      </c>
      <c r="V109" s="123">
        <f t="shared" si="86"/>
        <v>0</v>
      </c>
      <c r="W109" s="157">
        <f t="shared" si="87"/>
        <v>0</v>
      </c>
      <c r="Y109" s="158">
        <f>IFERROR(VLOOKUP($A109,Rates_F92[],3,FALSE),0)</f>
        <v>225</v>
      </c>
      <c r="Z109" s="159">
        <f t="shared" si="88"/>
        <v>0</v>
      </c>
    </row>
    <row r="110" spans="1:26" ht="16" outlineLevel="1">
      <c r="A110" s="41" t="s">
        <v>173</v>
      </c>
      <c r="B110" s="14" t="s">
        <v>53</v>
      </c>
      <c r="C110" s="14" t="s">
        <v>236</v>
      </c>
      <c r="D110" s="154">
        <f>Worksheet!C110</f>
        <v>0</v>
      </c>
      <c r="E110" s="179">
        <f>Worksheet!D110</f>
        <v>0</v>
      </c>
      <c r="F110" s="154">
        <f>Worksheet!E110</f>
        <v>0</v>
      </c>
      <c r="G110" s="154">
        <f>Worksheet!F110</f>
        <v>0</v>
      </c>
      <c r="H110" s="154">
        <v>60</v>
      </c>
      <c r="I110" s="179">
        <f>Worksheet!H110</f>
        <v>0</v>
      </c>
      <c r="J110" s="154">
        <f>Worksheet!I110</f>
        <v>0</v>
      </c>
      <c r="K110" s="154">
        <f>Worksheet!J110</f>
        <v>0</v>
      </c>
      <c r="L110" s="206"/>
      <c r="M110" s="155">
        <f t="shared" si="79"/>
        <v>60</v>
      </c>
      <c r="N110" s="156">
        <f>IFERROR(VLOOKUP($A110,Rates_F92[],$K$3,FALSE),0)*(1-$K$1)</f>
        <v>239.83499999999998</v>
      </c>
      <c r="O110" s="206"/>
      <c r="P110" s="157">
        <f t="shared" si="80"/>
        <v>0</v>
      </c>
      <c r="Q110" s="157">
        <f t="shared" si="81"/>
        <v>0</v>
      </c>
      <c r="R110" s="123">
        <f t="shared" si="82"/>
        <v>0</v>
      </c>
      <c r="S110" s="157">
        <f t="shared" si="83"/>
        <v>0</v>
      </c>
      <c r="T110" s="157">
        <f t="shared" si="84"/>
        <v>14390.099999999999</v>
      </c>
      <c r="U110" s="157">
        <f t="shared" si="85"/>
        <v>0</v>
      </c>
      <c r="V110" s="123">
        <f t="shared" si="86"/>
        <v>0</v>
      </c>
      <c r="W110" s="157">
        <f t="shared" si="87"/>
        <v>0</v>
      </c>
      <c r="Y110" s="158">
        <f>IFERROR(VLOOKUP($A110,Rates_F92[],3,FALSE),0)</f>
        <v>275</v>
      </c>
      <c r="Z110" s="159">
        <f t="shared" si="88"/>
        <v>16500</v>
      </c>
    </row>
    <row r="111" spans="1:26" outlineLevel="1">
      <c r="A111" s="50" t="s">
        <v>175</v>
      </c>
      <c r="B111" s="14"/>
      <c r="C111" s="14"/>
      <c r="D111" s="154">
        <f>Worksheet!C111</f>
        <v>0</v>
      </c>
      <c r="E111" s="179">
        <f>Worksheet!D111</f>
        <v>0</v>
      </c>
      <c r="F111" s="154">
        <f>Worksheet!E111</f>
        <v>0</v>
      </c>
      <c r="G111" s="154">
        <f>Worksheet!F111</f>
        <v>0</v>
      </c>
      <c r="H111" s="154">
        <f>Worksheet!G111</f>
        <v>0</v>
      </c>
      <c r="I111" s="179">
        <f>Worksheet!H111</f>
        <v>0</v>
      </c>
      <c r="J111" s="154">
        <f>Worksheet!I111</f>
        <v>0</v>
      </c>
      <c r="K111" s="154">
        <f>Worksheet!J111</f>
        <v>0</v>
      </c>
      <c r="L111" s="206"/>
      <c r="M111" s="155">
        <f t="shared" si="79"/>
        <v>0</v>
      </c>
      <c r="N111" s="156">
        <f>IFERROR(VLOOKUP($A111,Rates_F92[],$K$3,FALSE),0)*(1-$K$1)</f>
        <v>276.41999999999996</v>
      </c>
      <c r="O111" s="206"/>
      <c r="P111" s="157">
        <f t="shared" si="80"/>
        <v>0</v>
      </c>
      <c r="Q111" s="157">
        <f t="shared" si="81"/>
        <v>0</v>
      </c>
      <c r="R111" s="123">
        <f t="shared" si="82"/>
        <v>0</v>
      </c>
      <c r="S111" s="157">
        <f t="shared" si="83"/>
        <v>0</v>
      </c>
      <c r="T111" s="157">
        <f t="shared" si="84"/>
        <v>0</v>
      </c>
      <c r="U111" s="157">
        <f t="shared" si="85"/>
        <v>0</v>
      </c>
      <c r="V111" s="123">
        <f t="shared" si="86"/>
        <v>0</v>
      </c>
      <c r="W111" s="157">
        <f t="shared" si="87"/>
        <v>0</v>
      </c>
      <c r="Y111" s="158">
        <f>IFERROR(VLOOKUP($A111,Rates_F92[],3,FALSE),0)</f>
        <v>325</v>
      </c>
      <c r="Z111" s="159">
        <f t="shared" si="88"/>
        <v>0</v>
      </c>
    </row>
    <row r="112" spans="1:26" outlineLevel="1">
      <c r="A112" s="50" t="s">
        <v>110</v>
      </c>
      <c r="B112" s="14"/>
      <c r="C112" s="14"/>
      <c r="D112" s="154">
        <f>Worksheet!C112</f>
        <v>0</v>
      </c>
      <c r="E112" s="179">
        <f>Worksheet!D112</f>
        <v>0</v>
      </c>
      <c r="F112" s="154">
        <f>Worksheet!E112</f>
        <v>0</v>
      </c>
      <c r="G112" s="154">
        <f>Worksheet!F112</f>
        <v>0</v>
      </c>
      <c r="H112" s="154">
        <f>Worksheet!G112</f>
        <v>0</v>
      </c>
      <c r="I112" s="179">
        <f>Worksheet!H112</f>
        <v>0</v>
      </c>
      <c r="J112" s="154">
        <f>Worksheet!I112</f>
        <v>0</v>
      </c>
      <c r="K112" s="154">
        <f>Worksheet!J112</f>
        <v>0</v>
      </c>
      <c r="L112" s="206"/>
      <c r="M112" s="155">
        <f t="shared" si="79"/>
        <v>0</v>
      </c>
      <c r="N112" s="156">
        <f>IFERROR(VLOOKUP($A112,Rates_F92[],$K$3,FALSE),0)*(1-$K$1)</f>
        <v>0</v>
      </c>
      <c r="O112" s="206"/>
      <c r="P112" s="157">
        <f t="shared" si="80"/>
        <v>0</v>
      </c>
      <c r="Q112" s="157">
        <f t="shared" si="81"/>
        <v>0</v>
      </c>
      <c r="R112" s="123">
        <f t="shared" si="82"/>
        <v>0</v>
      </c>
      <c r="S112" s="157">
        <f t="shared" si="83"/>
        <v>0</v>
      </c>
      <c r="T112" s="157">
        <f t="shared" si="84"/>
        <v>0</v>
      </c>
      <c r="U112" s="157">
        <f t="shared" si="85"/>
        <v>0</v>
      </c>
      <c r="V112" s="123">
        <f t="shared" si="86"/>
        <v>0</v>
      </c>
      <c r="W112" s="157">
        <f t="shared" si="87"/>
        <v>0</v>
      </c>
      <c r="Y112" s="158">
        <f>IFERROR(VLOOKUP($A112,Rates_F92[],3,FALSE),0)</f>
        <v>0</v>
      </c>
      <c r="Z112" s="159">
        <f t="shared" si="88"/>
        <v>0</v>
      </c>
    </row>
    <row r="113" spans="1:26" outlineLevel="1">
      <c r="A113" s="50" t="s">
        <v>128</v>
      </c>
      <c r="B113" s="14"/>
      <c r="C113" s="14"/>
      <c r="D113" s="154">
        <f>Worksheet!C113</f>
        <v>0</v>
      </c>
      <c r="E113" s="179">
        <f>Worksheet!D113</f>
        <v>0</v>
      </c>
      <c r="F113" s="154">
        <f>Worksheet!E113</f>
        <v>0</v>
      </c>
      <c r="G113" s="154">
        <f>Worksheet!F113</f>
        <v>0</v>
      </c>
      <c r="H113" s="154">
        <f>Worksheet!G113</f>
        <v>0</v>
      </c>
      <c r="I113" s="179">
        <f>Worksheet!H113</f>
        <v>0</v>
      </c>
      <c r="J113" s="154">
        <f>Worksheet!I113</f>
        <v>0</v>
      </c>
      <c r="K113" s="154">
        <f>Worksheet!J113</f>
        <v>0</v>
      </c>
      <c r="L113" s="206"/>
      <c r="M113" s="155">
        <f t="shared" si="79"/>
        <v>0</v>
      </c>
      <c r="N113" s="156">
        <f>IFERROR(VLOOKUP($A113,Rates_F92[],$K$3,FALSE),0)*(1-$K$1)</f>
        <v>109.755</v>
      </c>
      <c r="O113" s="206"/>
      <c r="P113" s="157">
        <f t="shared" si="80"/>
        <v>0</v>
      </c>
      <c r="Q113" s="157">
        <f t="shared" si="81"/>
        <v>0</v>
      </c>
      <c r="R113" s="123">
        <f t="shared" si="82"/>
        <v>0</v>
      </c>
      <c r="S113" s="157">
        <f t="shared" si="83"/>
        <v>0</v>
      </c>
      <c r="T113" s="157">
        <f t="shared" si="84"/>
        <v>0</v>
      </c>
      <c r="U113" s="157">
        <f t="shared" si="85"/>
        <v>0</v>
      </c>
      <c r="V113" s="123">
        <f t="shared" si="86"/>
        <v>0</v>
      </c>
      <c r="W113" s="157">
        <f t="shared" si="87"/>
        <v>0</v>
      </c>
      <c r="Y113" s="158">
        <f>IFERROR(VLOOKUP($A113,Rates_F92[],3,FALSE),0)</f>
        <v>90</v>
      </c>
      <c r="Z113" s="159">
        <f t="shared" si="88"/>
        <v>0</v>
      </c>
    </row>
    <row r="114" spans="1:26" outlineLevel="1">
      <c r="A114" s="40"/>
      <c r="B114" s="14"/>
      <c r="C114" s="14"/>
      <c r="D114" s="154">
        <f>Worksheet!C114</f>
        <v>0</v>
      </c>
      <c r="E114" s="179">
        <f>Worksheet!D114</f>
        <v>0</v>
      </c>
      <c r="F114" s="154">
        <f>Worksheet!E114</f>
        <v>0</v>
      </c>
      <c r="G114" s="154">
        <f>Worksheet!F114</f>
        <v>0</v>
      </c>
      <c r="H114" s="154">
        <f>Worksheet!G114</f>
        <v>0</v>
      </c>
      <c r="I114" s="179">
        <f>Worksheet!H114</f>
        <v>0</v>
      </c>
      <c r="J114" s="154">
        <f>Worksheet!I114</f>
        <v>0</v>
      </c>
      <c r="K114" s="154">
        <f>Worksheet!J114</f>
        <v>0</v>
      </c>
      <c r="L114" s="206"/>
      <c r="M114" s="155">
        <f t="shared" si="79"/>
        <v>0</v>
      </c>
      <c r="N114" s="156">
        <f>IFERROR(VLOOKUP($A114,Rates_F92[],$K$3,FALSE),0)*(1-$K$1)</f>
        <v>0</v>
      </c>
      <c r="O114" s="206"/>
      <c r="P114" s="157">
        <f t="shared" si="80"/>
        <v>0</v>
      </c>
      <c r="Q114" s="157">
        <f t="shared" si="81"/>
        <v>0</v>
      </c>
      <c r="R114" s="123">
        <f t="shared" si="82"/>
        <v>0</v>
      </c>
      <c r="S114" s="157">
        <f t="shared" si="83"/>
        <v>0</v>
      </c>
      <c r="T114" s="157">
        <f t="shared" si="84"/>
        <v>0</v>
      </c>
      <c r="U114" s="157">
        <f t="shared" si="85"/>
        <v>0</v>
      </c>
      <c r="V114" s="123">
        <f t="shared" si="86"/>
        <v>0</v>
      </c>
      <c r="W114" s="157">
        <f t="shared" si="87"/>
        <v>0</v>
      </c>
      <c r="Y114" s="158">
        <f>IFERROR(VLOOKUP($A114,Rates_F92[],3,FALSE),0)</f>
        <v>0</v>
      </c>
      <c r="Z114" s="159">
        <f t="shared" si="88"/>
        <v>0</v>
      </c>
    </row>
    <row r="115" spans="1:26" outlineLevel="1">
      <c r="A115" s="40"/>
      <c r="B115" s="14"/>
      <c r="C115" s="14"/>
      <c r="D115" s="154">
        <f>Worksheet!C115</f>
        <v>0</v>
      </c>
      <c r="E115" s="179">
        <f>Worksheet!D115</f>
        <v>0</v>
      </c>
      <c r="F115" s="154">
        <f>Worksheet!E115</f>
        <v>0</v>
      </c>
      <c r="G115" s="154">
        <f>Worksheet!F115</f>
        <v>0</v>
      </c>
      <c r="H115" s="154">
        <f>Worksheet!G115</f>
        <v>0</v>
      </c>
      <c r="I115" s="179">
        <f>Worksheet!H115</f>
        <v>0</v>
      </c>
      <c r="J115" s="154">
        <f>Worksheet!I115</f>
        <v>0</v>
      </c>
      <c r="K115" s="154">
        <f>Worksheet!J115</f>
        <v>0</v>
      </c>
      <c r="L115" s="206"/>
      <c r="M115" s="155">
        <f t="shared" si="79"/>
        <v>0</v>
      </c>
      <c r="N115" s="156">
        <f>IFERROR(VLOOKUP($A115,Rates_F92[],$K$3,FALSE),0)*(1-$K$1)</f>
        <v>0</v>
      </c>
      <c r="O115" s="206"/>
      <c r="P115" s="157">
        <f t="shared" si="80"/>
        <v>0</v>
      </c>
      <c r="Q115" s="157">
        <f t="shared" si="81"/>
        <v>0</v>
      </c>
      <c r="R115" s="123">
        <f t="shared" si="82"/>
        <v>0</v>
      </c>
      <c r="S115" s="157">
        <f t="shared" si="83"/>
        <v>0</v>
      </c>
      <c r="T115" s="157">
        <f t="shared" si="84"/>
        <v>0</v>
      </c>
      <c r="U115" s="157">
        <f t="shared" si="85"/>
        <v>0</v>
      </c>
      <c r="V115" s="123">
        <f t="shared" si="86"/>
        <v>0</v>
      </c>
      <c r="W115" s="157">
        <f t="shared" si="87"/>
        <v>0</v>
      </c>
      <c r="Y115" s="158">
        <f>IFERROR(VLOOKUP($A115,Rates_F92[],3,FALSE),0)</f>
        <v>0</v>
      </c>
      <c r="Z115" s="159">
        <f t="shared" si="88"/>
        <v>0</v>
      </c>
    </row>
    <row r="116" spans="1:26" outlineLevel="1">
      <c r="A116" s="40"/>
      <c r="B116" s="14"/>
      <c r="C116" s="14"/>
      <c r="D116" s="154">
        <f>Worksheet!C116</f>
        <v>0</v>
      </c>
      <c r="E116" s="179">
        <f>Worksheet!D116</f>
        <v>0</v>
      </c>
      <c r="F116" s="154">
        <f>Worksheet!E116</f>
        <v>0</v>
      </c>
      <c r="G116" s="154">
        <f>Worksheet!F116</f>
        <v>0</v>
      </c>
      <c r="H116" s="154">
        <f>Worksheet!G116</f>
        <v>0</v>
      </c>
      <c r="I116" s="179">
        <f>Worksheet!H116</f>
        <v>0</v>
      </c>
      <c r="J116" s="154">
        <f>Worksheet!I116</f>
        <v>0</v>
      </c>
      <c r="K116" s="154">
        <f>Worksheet!J116</f>
        <v>0</v>
      </c>
      <c r="L116" s="206"/>
      <c r="M116" s="155">
        <f t="shared" si="79"/>
        <v>0</v>
      </c>
      <c r="N116" s="156">
        <f>IFERROR(VLOOKUP($A116,Rates_F92[],$K$3,FALSE),0)*(1-$K$1)</f>
        <v>0</v>
      </c>
      <c r="O116" s="206"/>
      <c r="P116" s="157">
        <f t="shared" si="80"/>
        <v>0</v>
      </c>
      <c r="Q116" s="157">
        <f t="shared" si="81"/>
        <v>0</v>
      </c>
      <c r="R116" s="123">
        <f t="shared" si="82"/>
        <v>0</v>
      </c>
      <c r="S116" s="157">
        <f t="shared" si="83"/>
        <v>0</v>
      </c>
      <c r="T116" s="157">
        <f t="shared" si="84"/>
        <v>0</v>
      </c>
      <c r="U116" s="157">
        <f t="shared" si="85"/>
        <v>0</v>
      </c>
      <c r="V116" s="123">
        <f t="shared" si="86"/>
        <v>0</v>
      </c>
      <c r="W116" s="157">
        <f t="shared" si="87"/>
        <v>0</v>
      </c>
      <c r="Y116" s="158">
        <f>IFERROR(VLOOKUP($A116,Rates_F92[],3,FALSE),0)</f>
        <v>0</v>
      </c>
      <c r="Z116" s="159">
        <f t="shared" si="88"/>
        <v>0</v>
      </c>
    </row>
    <row r="117" spans="1:26">
      <c r="A117" s="54"/>
      <c r="B117" s="14"/>
      <c r="C117" s="14"/>
      <c r="D117" s="176">
        <f t="shared" ref="D117" si="89">SUBTOTAL(9,D105:D116)</f>
        <v>0</v>
      </c>
      <c r="E117" s="197">
        <f t="shared" ref="E117:K117" si="90">SUBTOTAL(9,E105:E116)</f>
        <v>0</v>
      </c>
      <c r="F117" s="176">
        <f t="shared" si="90"/>
        <v>0</v>
      </c>
      <c r="G117" s="176">
        <f t="shared" si="90"/>
        <v>0</v>
      </c>
      <c r="H117" s="176">
        <f t="shared" si="90"/>
        <v>310</v>
      </c>
      <c r="I117" s="197">
        <f t="shared" si="90"/>
        <v>0</v>
      </c>
      <c r="J117" s="176">
        <f t="shared" si="90"/>
        <v>0</v>
      </c>
      <c r="K117" s="176">
        <f t="shared" si="90"/>
        <v>0</v>
      </c>
      <c r="L117" s="206"/>
      <c r="M117" s="167">
        <f t="shared" si="79"/>
        <v>310</v>
      </c>
      <c r="N117" s="194"/>
      <c r="O117" s="206"/>
      <c r="P117" s="200">
        <f t="shared" ref="P117:W117" si="91">SUBTOTAL(9,P105:P116)</f>
        <v>0</v>
      </c>
      <c r="Q117" s="200">
        <f t="shared" si="91"/>
        <v>0</v>
      </c>
      <c r="R117" s="201">
        <f t="shared" si="91"/>
        <v>0</v>
      </c>
      <c r="S117" s="200">
        <f t="shared" si="91"/>
        <v>0</v>
      </c>
      <c r="T117" s="200">
        <f t="shared" si="91"/>
        <v>54023.85</v>
      </c>
      <c r="U117" s="200">
        <f t="shared" si="91"/>
        <v>0</v>
      </c>
      <c r="V117" s="201">
        <f t="shared" si="91"/>
        <v>0</v>
      </c>
      <c r="W117" s="200">
        <f t="shared" si="91"/>
        <v>0</v>
      </c>
      <c r="Y117" s="158"/>
      <c r="Z117" s="200">
        <f>SUBTOTAL(9,Z105:Z116)</f>
        <v>54000</v>
      </c>
    </row>
    <row r="118" spans="1:26">
      <c r="A118" s="48" t="s">
        <v>176</v>
      </c>
      <c r="B118" s="14"/>
      <c r="C118" s="14"/>
      <c r="D118" s="177"/>
      <c r="E118" s="202"/>
      <c r="F118" s="177"/>
      <c r="G118" s="177"/>
      <c r="H118" s="177"/>
      <c r="I118" s="202"/>
      <c r="J118" s="177"/>
      <c r="K118" s="177"/>
      <c r="L118" s="206"/>
      <c r="M118" s="155"/>
      <c r="N118" s="199"/>
      <c r="O118" s="206"/>
      <c r="P118" s="203"/>
      <c r="Q118" s="203"/>
      <c r="R118" s="204"/>
      <c r="S118" s="203"/>
      <c r="T118" s="203"/>
      <c r="U118" s="203"/>
      <c r="V118" s="204"/>
      <c r="W118" s="203"/>
      <c r="Y118" s="158"/>
    </row>
    <row r="119" spans="1:26" ht="16" outlineLevel="1">
      <c r="A119" s="41" t="s">
        <v>167</v>
      </c>
      <c r="B119" s="14"/>
      <c r="C119" s="14"/>
      <c r="D119" s="154">
        <f>Worksheet!C119</f>
        <v>0</v>
      </c>
      <c r="E119" s="179">
        <f>Worksheet!D119</f>
        <v>0</v>
      </c>
      <c r="F119" s="154">
        <f>Worksheet!E119</f>
        <v>0</v>
      </c>
      <c r="G119" s="154">
        <f>Worksheet!F119</f>
        <v>0</v>
      </c>
      <c r="H119" s="154">
        <f>Worksheet!G119</f>
        <v>0</v>
      </c>
      <c r="I119" s="179">
        <f>Worksheet!H119</f>
        <v>0</v>
      </c>
      <c r="J119" s="154">
        <f>Worksheet!I119</f>
        <v>0</v>
      </c>
      <c r="K119" s="154">
        <f>Worksheet!J119</f>
        <v>0</v>
      </c>
      <c r="L119" s="206"/>
      <c r="M119" s="155">
        <f t="shared" ref="M119:M131" si="92">SUM(D119:K119)</f>
        <v>0</v>
      </c>
      <c r="N119" s="156">
        <f>IFERROR(VLOOKUP($A119,Rates_F92[],$K$3,FALSE),0)*(1-$K$1)</f>
        <v>109.755</v>
      </c>
      <c r="O119" s="206"/>
      <c r="P119" s="157">
        <f t="shared" ref="P119:P130" si="93">D119*$N119</f>
        <v>0</v>
      </c>
      <c r="Q119" s="157">
        <f t="shared" ref="Q119:Q130" si="94">E119*$N119</f>
        <v>0</v>
      </c>
      <c r="R119" s="123">
        <f t="shared" ref="R119:R130" si="95">F119*$N119</f>
        <v>0</v>
      </c>
      <c r="S119" s="157">
        <f t="shared" ref="S119:S130" si="96">G119*$N119</f>
        <v>0</v>
      </c>
      <c r="T119" s="157">
        <f t="shared" ref="T119:T130" si="97">H119*$N119</f>
        <v>0</v>
      </c>
      <c r="U119" s="157">
        <f t="shared" ref="U119:U130" si="98">I119*$N119</f>
        <v>0</v>
      </c>
      <c r="V119" s="123">
        <f t="shared" ref="V119:V130" si="99">J119*$N119</f>
        <v>0</v>
      </c>
      <c r="W119" s="157">
        <f t="shared" ref="W119:W130" si="100">K119*$N119</f>
        <v>0</v>
      </c>
      <c r="Y119" s="158">
        <f>IFERROR(VLOOKUP($A119,Rates_F92[],3,FALSE),0)</f>
        <v>85</v>
      </c>
      <c r="Z119" s="159">
        <f t="shared" ref="Z119:Z130" si="101">SUM(D119:K119)*Y119</f>
        <v>0</v>
      </c>
    </row>
    <row r="120" spans="1:26" ht="16" outlineLevel="1">
      <c r="A120" s="41" t="s">
        <v>177</v>
      </c>
      <c r="B120" s="14" t="s">
        <v>40</v>
      </c>
      <c r="C120" s="14" t="s">
        <v>236</v>
      </c>
      <c r="D120" s="154">
        <f>Worksheet!C120</f>
        <v>0</v>
      </c>
      <c r="E120" s="179">
        <f>Worksheet!D120</f>
        <v>0</v>
      </c>
      <c r="F120" s="154">
        <f>Worksheet!E120</f>
        <v>0</v>
      </c>
      <c r="G120" s="154">
        <f>Worksheet!F120</f>
        <v>0</v>
      </c>
      <c r="H120" s="154">
        <f>Worksheet!G120</f>
        <v>0</v>
      </c>
      <c r="I120" s="179">
        <f>Worksheet!H120</f>
        <v>130</v>
      </c>
      <c r="J120" s="154">
        <f>Worksheet!I120</f>
        <v>0</v>
      </c>
      <c r="K120" s="154">
        <f>Worksheet!J120</f>
        <v>0</v>
      </c>
      <c r="L120" s="206"/>
      <c r="M120" s="155">
        <f t="shared" si="92"/>
        <v>130</v>
      </c>
      <c r="N120" s="156">
        <f>IFERROR(VLOOKUP($A120,Rates_F92[],$K$3,FALSE),0)*(1-$K$1)</f>
        <v>130.07999999999998</v>
      </c>
      <c r="O120" s="206"/>
      <c r="P120" s="157">
        <f t="shared" si="93"/>
        <v>0</v>
      </c>
      <c r="Q120" s="157">
        <f t="shared" si="94"/>
        <v>0</v>
      </c>
      <c r="R120" s="123">
        <f t="shared" si="95"/>
        <v>0</v>
      </c>
      <c r="S120" s="157">
        <f t="shared" si="96"/>
        <v>0</v>
      </c>
      <c r="T120" s="157">
        <f t="shared" si="97"/>
        <v>0</v>
      </c>
      <c r="U120" s="157">
        <f t="shared" si="98"/>
        <v>16910.399999999998</v>
      </c>
      <c r="V120" s="123">
        <f t="shared" si="99"/>
        <v>0</v>
      </c>
      <c r="W120" s="157">
        <f t="shared" si="100"/>
        <v>0</v>
      </c>
      <c r="Y120" s="158">
        <f>IFERROR(VLOOKUP($A120,Rates_F92[],3,FALSE),0)</f>
        <v>150</v>
      </c>
      <c r="Z120" s="159">
        <f t="shared" si="101"/>
        <v>19500</v>
      </c>
    </row>
    <row r="121" spans="1:26" ht="16" outlineLevel="1">
      <c r="A121" s="41" t="s">
        <v>177</v>
      </c>
      <c r="B121" s="14" t="s">
        <v>235</v>
      </c>
      <c r="C121" s="14" t="s">
        <v>12</v>
      </c>
      <c r="D121" s="154">
        <f>Worksheet!C121</f>
        <v>0</v>
      </c>
      <c r="E121" s="179">
        <f>Worksheet!D121</f>
        <v>0</v>
      </c>
      <c r="F121" s="154">
        <f>Worksheet!E121</f>
        <v>0</v>
      </c>
      <c r="G121" s="154">
        <f>Worksheet!F121</f>
        <v>0</v>
      </c>
      <c r="H121" s="154">
        <f>Worksheet!G121</f>
        <v>0</v>
      </c>
      <c r="I121" s="179">
        <f>Worksheet!H121</f>
        <v>130</v>
      </c>
      <c r="J121" s="154">
        <f>Worksheet!I121</f>
        <v>0</v>
      </c>
      <c r="K121" s="154">
        <f>Worksheet!J121</f>
        <v>0</v>
      </c>
      <c r="L121" s="206"/>
      <c r="M121" s="155">
        <f t="shared" si="92"/>
        <v>130</v>
      </c>
      <c r="N121" s="156">
        <f>IFERROR(VLOOKUP($A121,Rates_F92[],$K$3,FALSE),0)*(1-$K$1)</f>
        <v>130.07999999999998</v>
      </c>
      <c r="O121" s="206"/>
      <c r="P121" s="157">
        <f t="shared" si="93"/>
        <v>0</v>
      </c>
      <c r="Q121" s="157">
        <f t="shared" si="94"/>
        <v>0</v>
      </c>
      <c r="R121" s="123">
        <f t="shared" si="95"/>
        <v>0</v>
      </c>
      <c r="S121" s="157">
        <f t="shared" si="96"/>
        <v>0</v>
      </c>
      <c r="T121" s="157">
        <f t="shared" si="97"/>
        <v>0</v>
      </c>
      <c r="U121" s="157">
        <f t="shared" si="98"/>
        <v>16910.399999999998</v>
      </c>
      <c r="V121" s="123">
        <f t="shared" si="99"/>
        <v>0</v>
      </c>
      <c r="W121" s="157">
        <f t="shared" si="100"/>
        <v>0</v>
      </c>
      <c r="Y121" s="158">
        <f>IFERROR(VLOOKUP($A121,Rates_F92[],3,FALSE),0)</f>
        <v>150</v>
      </c>
      <c r="Z121" s="159">
        <f t="shared" si="101"/>
        <v>19500</v>
      </c>
    </row>
    <row r="122" spans="1:26" outlineLevel="1">
      <c r="A122" s="50" t="s">
        <v>245</v>
      </c>
      <c r="B122" s="14" t="s">
        <v>58</v>
      </c>
      <c r="C122" s="14" t="s">
        <v>236</v>
      </c>
      <c r="D122" s="154">
        <f>Worksheet!C122</f>
        <v>0</v>
      </c>
      <c r="E122" s="179">
        <f>Worksheet!D122</f>
        <v>0</v>
      </c>
      <c r="F122" s="154">
        <f>Worksheet!E122</f>
        <v>0</v>
      </c>
      <c r="G122" s="154">
        <f>Worksheet!F122</f>
        <v>0</v>
      </c>
      <c r="H122" s="154">
        <f>Worksheet!G122</f>
        <v>0</v>
      </c>
      <c r="I122" s="179">
        <f>Worksheet!H122</f>
        <v>10</v>
      </c>
      <c r="J122" s="154">
        <f>Worksheet!I122</f>
        <v>0</v>
      </c>
      <c r="K122" s="154">
        <f>Worksheet!J122</f>
        <v>0</v>
      </c>
      <c r="L122" s="206"/>
      <c r="M122" s="155">
        <f t="shared" si="92"/>
        <v>10</v>
      </c>
      <c r="N122" s="156">
        <f>IFERROR(VLOOKUP($A122,Rates_F92[],$K$3,FALSE),0)*(1-$K$1)</f>
        <v>304.875</v>
      </c>
      <c r="O122" s="206"/>
      <c r="P122" s="157">
        <f t="shared" si="93"/>
        <v>0</v>
      </c>
      <c r="Q122" s="157">
        <f t="shared" si="94"/>
        <v>0</v>
      </c>
      <c r="R122" s="123">
        <f t="shared" si="95"/>
        <v>0</v>
      </c>
      <c r="S122" s="157">
        <f t="shared" si="96"/>
        <v>0</v>
      </c>
      <c r="T122" s="157">
        <f t="shared" si="97"/>
        <v>0</v>
      </c>
      <c r="U122" s="157">
        <f t="shared" si="98"/>
        <v>3048.75</v>
      </c>
      <c r="V122" s="123">
        <f t="shared" si="99"/>
        <v>0</v>
      </c>
      <c r="W122" s="157">
        <f t="shared" si="100"/>
        <v>0</v>
      </c>
      <c r="Y122" s="158">
        <f>IFERROR(VLOOKUP($A122,Rates_F92[],3,FALSE),0)</f>
        <v>400</v>
      </c>
      <c r="Z122" s="159">
        <f t="shared" si="101"/>
        <v>4000</v>
      </c>
    </row>
    <row r="123" spans="1:26" ht="16" outlineLevel="1">
      <c r="A123" s="41" t="s">
        <v>183</v>
      </c>
      <c r="B123" s="14"/>
      <c r="C123" s="14"/>
      <c r="D123" s="154">
        <f>Worksheet!C123</f>
        <v>0</v>
      </c>
      <c r="E123" s="179">
        <f>Worksheet!D123</f>
        <v>0</v>
      </c>
      <c r="F123" s="154">
        <f>Worksheet!E123</f>
        <v>0</v>
      </c>
      <c r="G123" s="154">
        <f>Worksheet!F123</f>
        <v>0</v>
      </c>
      <c r="H123" s="154">
        <f>Worksheet!G123</f>
        <v>0</v>
      </c>
      <c r="I123" s="179"/>
      <c r="J123" s="154">
        <f>Worksheet!I123</f>
        <v>0</v>
      </c>
      <c r="K123" s="154">
        <f>Worksheet!J123</f>
        <v>0</v>
      </c>
      <c r="L123" s="206"/>
      <c r="M123" s="155">
        <f t="shared" si="92"/>
        <v>0</v>
      </c>
      <c r="N123" s="156">
        <f>IFERROR(VLOOKUP($A123,Rates_F92[],$K$3,FALSE),0)*(1-$K$1)</f>
        <v>186.98999999999998</v>
      </c>
      <c r="O123" s="206"/>
      <c r="P123" s="157">
        <f t="shared" si="93"/>
        <v>0</v>
      </c>
      <c r="Q123" s="157">
        <f t="shared" si="94"/>
        <v>0</v>
      </c>
      <c r="R123" s="123">
        <f t="shared" si="95"/>
        <v>0</v>
      </c>
      <c r="S123" s="157">
        <f t="shared" si="96"/>
        <v>0</v>
      </c>
      <c r="T123" s="157">
        <f t="shared" si="97"/>
        <v>0</v>
      </c>
      <c r="U123" s="157">
        <f t="shared" si="98"/>
        <v>0</v>
      </c>
      <c r="V123" s="123">
        <f t="shared" si="99"/>
        <v>0</v>
      </c>
      <c r="W123" s="157">
        <f t="shared" si="100"/>
        <v>0</v>
      </c>
      <c r="Y123" s="158">
        <f>IFERROR(VLOOKUP($A123,Rates_F92[],3,FALSE),0)</f>
        <v>190</v>
      </c>
      <c r="Z123" s="159">
        <f t="shared" si="101"/>
        <v>0</v>
      </c>
    </row>
    <row r="124" spans="1:26" ht="16" outlineLevel="1">
      <c r="A124" s="41" t="s">
        <v>171</v>
      </c>
      <c r="B124" s="14"/>
      <c r="C124" s="14"/>
      <c r="D124" s="154">
        <f>Worksheet!C124</f>
        <v>0</v>
      </c>
      <c r="E124" s="179">
        <f>Worksheet!D124</f>
        <v>0</v>
      </c>
      <c r="F124" s="154">
        <f>Worksheet!E124</f>
        <v>0</v>
      </c>
      <c r="G124" s="154">
        <f>Worksheet!F124</f>
        <v>0</v>
      </c>
      <c r="H124" s="154">
        <f>Worksheet!G124</f>
        <v>0</v>
      </c>
      <c r="I124" s="179"/>
      <c r="J124" s="154">
        <f>Worksheet!I124</f>
        <v>0</v>
      </c>
      <c r="K124" s="154">
        <f>Worksheet!J124</f>
        <v>0</v>
      </c>
      <c r="L124" s="206"/>
      <c r="M124" s="155">
        <f t="shared" si="92"/>
        <v>0</v>
      </c>
      <c r="N124" s="156">
        <f>IFERROR(VLOOKUP($A124,Rates_F92[],$K$3,FALSE),0)*(1-$K$1)</f>
        <v>158.535</v>
      </c>
      <c r="O124" s="206"/>
      <c r="P124" s="157">
        <f t="shared" si="93"/>
        <v>0</v>
      </c>
      <c r="Q124" s="157">
        <f t="shared" si="94"/>
        <v>0</v>
      </c>
      <c r="R124" s="123">
        <f t="shared" si="95"/>
        <v>0</v>
      </c>
      <c r="S124" s="157">
        <f t="shared" si="96"/>
        <v>0</v>
      </c>
      <c r="T124" s="157">
        <f t="shared" si="97"/>
        <v>0</v>
      </c>
      <c r="U124" s="157">
        <f t="shared" si="98"/>
        <v>0</v>
      </c>
      <c r="V124" s="123">
        <f t="shared" si="99"/>
        <v>0</v>
      </c>
      <c r="W124" s="157">
        <f t="shared" si="100"/>
        <v>0</v>
      </c>
      <c r="Y124" s="158">
        <f>IFERROR(VLOOKUP($A124,Rates_F92[],3,FALSE),0)</f>
        <v>150</v>
      </c>
      <c r="Z124" s="159">
        <f t="shared" si="101"/>
        <v>0</v>
      </c>
    </row>
    <row r="125" spans="1:26" outlineLevel="1">
      <c r="A125" s="50" t="s">
        <v>171</v>
      </c>
      <c r="B125" s="14"/>
      <c r="C125" s="14"/>
      <c r="D125" s="154">
        <f>Worksheet!C125</f>
        <v>0</v>
      </c>
      <c r="E125" s="179">
        <f>Worksheet!D125</f>
        <v>0</v>
      </c>
      <c r="F125" s="154">
        <f>Worksheet!E125</f>
        <v>0</v>
      </c>
      <c r="G125" s="154">
        <f>Worksheet!F125</f>
        <v>0</v>
      </c>
      <c r="H125" s="154">
        <f>Worksheet!G125</f>
        <v>0</v>
      </c>
      <c r="I125" s="179"/>
      <c r="J125" s="154">
        <f>Worksheet!I125</f>
        <v>0</v>
      </c>
      <c r="K125" s="154">
        <f>Worksheet!J125</f>
        <v>0</v>
      </c>
      <c r="L125" s="206"/>
      <c r="M125" s="155">
        <f t="shared" si="92"/>
        <v>0</v>
      </c>
      <c r="N125" s="156">
        <f>IFERROR(VLOOKUP($A125,Rates_F92[],$K$3,FALSE),0)*(1-$K$1)</f>
        <v>158.535</v>
      </c>
      <c r="O125" s="206"/>
      <c r="P125" s="157">
        <f t="shared" si="93"/>
        <v>0</v>
      </c>
      <c r="Q125" s="157">
        <f t="shared" si="94"/>
        <v>0</v>
      </c>
      <c r="R125" s="123">
        <f t="shared" si="95"/>
        <v>0</v>
      </c>
      <c r="S125" s="157">
        <f t="shared" si="96"/>
        <v>0</v>
      </c>
      <c r="T125" s="157">
        <f t="shared" si="97"/>
        <v>0</v>
      </c>
      <c r="U125" s="157">
        <f t="shared" si="98"/>
        <v>0</v>
      </c>
      <c r="V125" s="123">
        <f t="shared" si="99"/>
        <v>0</v>
      </c>
      <c r="W125" s="157">
        <f t="shared" si="100"/>
        <v>0</v>
      </c>
      <c r="Y125" s="158">
        <f>IFERROR(VLOOKUP($A125,Rates_F92[],3,FALSE),0)</f>
        <v>150</v>
      </c>
      <c r="Z125" s="159">
        <f t="shared" si="101"/>
        <v>0</v>
      </c>
    </row>
    <row r="126" spans="1:26" outlineLevel="1">
      <c r="A126" s="50" t="s">
        <v>168</v>
      </c>
      <c r="B126" s="14" t="s">
        <v>45</v>
      </c>
      <c r="C126" s="14" t="s">
        <v>236</v>
      </c>
      <c r="D126" s="154">
        <f>Worksheet!C126</f>
        <v>0</v>
      </c>
      <c r="E126" s="179">
        <f>Worksheet!D126</f>
        <v>0</v>
      </c>
      <c r="F126" s="154">
        <f>Worksheet!E126</f>
        <v>0</v>
      </c>
      <c r="G126" s="154">
        <f>Worksheet!F126</f>
        <v>0</v>
      </c>
      <c r="H126" s="154">
        <f>Worksheet!G126</f>
        <v>0</v>
      </c>
      <c r="I126" s="179">
        <v>90</v>
      </c>
      <c r="J126" s="154">
        <f>Worksheet!I126</f>
        <v>0</v>
      </c>
      <c r="K126" s="154">
        <f>Worksheet!J126</f>
        <v>0</v>
      </c>
      <c r="L126" s="206"/>
      <c r="M126" s="155">
        <f t="shared" si="92"/>
        <v>90</v>
      </c>
      <c r="N126" s="156">
        <f>IFERROR(VLOOKUP($A126,Rates_F92[],$K$3,FALSE),0)*(1-$K$1)</f>
        <v>109.755</v>
      </c>
      <c r="O126" s="206"/>
      <c r="P126" s="157">
        <f t="shared" si="93"/>
        <v>0</v>
      </c>
      <c r="Q126" s="157">
        <f t="shared" si="94"/>
        <v>0</v>
      </c>
      <c r="R126" s="123">
        <f t="shared" si="95"/>
        <v>0</v>
      </c>
      <c r="S126" s="157">
        <f t="shared" si="96"/>
        <v>0</v>
      </c>
      <c r="T126" s="157">
        <f t="shared" si="97"/>
        <v>0</v>
      </c>
      <c r="U126" s="157">
        <f t="shared" si="98"/>
        <v>9877.9499999999989</v>
      </c>
      <c r="V126" s="123">
        <f t="shared" si="99"/>
        <v>0</v>
      </c>
      <c r="W126" s="157">
        <f t="shared" si="100"/>
        <v>0</v>
      </c>
      <c r="Y126" s="158">
        <f>IFERROR(VLOOKUP($A126,Rates_F92[],3,FALSE),0)</f>
        <v>100</v>
      </c>
      <c r="Z126" s="159">
        <f t="shared" si="101"/>
        <v>9000</v>
      </c>
    </row>
    <row r="127" spans="1:26" outlineLevel="1">
      <c r="A127" s="50" t="s">
        <v>171</v>
      </c>
      <c r="B127" s="14" t="s">
        <v>246</v>
      </c>
      <c r="C127" s="14" t="s">
        <v>247</v>
      </c>
      <c r="D127" s="154">
        <f>Worksheet!C127</f>
        <v>0</v>
      </c>
      <c r="E127" s="179">
        <f>Worksheet!D127</f>
        <v>0</v>
      </c>
      <c r="F127" s="154">
        <f>Worksheet!E127</f>
        <v>0</v>
      </c>
      <c r="G127" s="154">
        <f>Worksheet!F127</f>
        <v>0</v>
      </c>
      <c r="H127" s="154">
        <f>Worksheet!G127</f>
        <v>0</v>
      </c>
      <c r="I127" s="179">
        <f>Worksheet!H127</f>
        <v>0</v>
      </c>
      <c r="J127" s="154">
        <f>Worksheet!I127</f>
        <v>0</v>
      </c>
      <c r="K127" s="154">
        <v>125</v>
      </c>
      <c r="L127" s="206"/>
      <c r="M127" s="155">
        <f t="shared" si="92"/>
        <v>125</v>
      </c>
      <c r="N127" s="156">
        <f>IFERROR(VLOOKUP($A127,Rates_F92[],$K$3,FALSE),0)*(1-$K$1)</f>
        <v>158.535</v>
      </c>
      <c r="O127" s="206"/>
      <c r="P127" s="157">
        <f t="shared" si="93"/>
        <v>0</v>
      </c>
      <c r="Q127" s="157">
        <f t="shared" si="94"/>
        <v>0</v>
      </c>
      <c r="R127" s="123">
        <f t="shared" si="95"/>
        <v>0</v>
      </c>
      <c r="S127" s="157">
        <f t="shared" si="96"/>
        <v>0</v>
      </c>
      <c r="T127" s="157">
        <f t="shared" si="97"/>
        <v>0</v>
      </c>
      <c r="U127" s="157">
        <f t="shared" si="98"/>
        <v>0</v>
      </c>
      <c r="V127" s="123">
        <f t="shared" si="99"/>
        <v>0</v>
      </c>
      <c r="W127" s="157">
        <f t="shared" si="100"/>
        <v>19816.875</v>
      </c>
      <c r="Y127" s="158">
        <f>IFERROR(VLOOKUP($A127,Rates_F92[],3,FALSE),0)</f>
        <v>150</v>
      </c>
      <c r="Z127" s="159">
        <f t="shared" si="101"/>
        <v>18750</v>
      </c>
    </row>
    <row r="128" spans="1:26" outlineLevel="1">
      <c r="A128" s="40" t="s">
        <v>171</v>
      </c>
      <c r="B128" s="14"/>
      <c r="C128" s="14"/>
      <c r="D128" s="154">
        <f>Worksheet!C128</f>
        <v>0</v>
      </c>
      <c r="E128" s="179">
        <f>Worksheet!D128</f>
        <v>0</v>
      </c>
      <c r="F128" s="154">
        <f>Worksheet!E128</f>
        <v>0</v>
      </c>
      <c r="G128" s="154">
        <f>Worksheet!F128</f>
        <v>0</v>
      </c>
      <c r="H128" s="154">
        <f>Worksheet!G128</f>
        <v>0</v>
      </c>
      <c r="I128" s="179"/>
      <c r="J128" s="154">
        <f>Worksheet!I128</f>
        <v>0</v>
      </c>
      <c r="K128" s="154">
        <f>Worksheet!J128</f>
        <v>0</v>
      </c>
      <c r="L128" s="206"/>
      <c r="M128" s="155">
        <f t="shared" si="92"/>
        <v>0</v>
      </c>
      <c r="N128" s="156">
        <f>IFERROR(VLOOKUP($A128,Rates_F92[],$K$3,FALSE),0)*(1-$K$1)</f>
        <v>158.535</v>
      </c>
      <c r="O128" s="206"/>
      <c r="P128" s="157">
        <f t="shared" si="93"/>
        <v>0</v>
      </c>
      <c r="Q128" s="157">
        <f t="shared" si="94"/>
        <v>0</v>
      </c>
      <c r="R128" s="123">
        <f t="shared" si="95"/>
        <v>0</v>
      </c>
      <c r="S128" s="157">
        <f t="shared" si="96"/>
        <v>0</v>
      </c>
      <c r="T128" s="157">
        <f t="shared" si="97"/>
        <v>0</v>
      </c>
      <c r="U128" s="157">
        <f t="shared" si="98"/>
        <v>0</v>
      </c>
      <c r="V128" s="123">
        <f t="shared" si="99"/>
        <v>0</v>
      </c>
      <c r="W128" s="157">
        <f t="shared" si="100"/>
        <v>0</v>
      </c>
      <c r="Y128" s="158">
        <f>IFERROR(VLOOKUP($A128,Rates_F92[],3,FALSE),0)</f>
        <v>150</v>
      </c>
      <c r="Z128" s="159">
        <f t="shared" si="101"/>
        <v>0</v>
      </c>
    </row>
    <row r="129" spans="1:26" outlineLevel="1">
      <c r="A129" s="40" t="s">
        <v>104</v>
      </c>
      <c r="B129" s="14"/>
      <c r="C129" s="14"/>
      <c r="D129" s="154">
        <f>Worksheet!C129</f>
        <v>0</v>
      </c>
      <c r="E129" s="179">
        <f>Worksheet!D129</f>
        <v>0</v>
      </c>
      <c r="F129" s="154">
        <f>Worksheet!E129</f>
        <v>0</v>
      </c>
      <c r="G129" s="154">
        <f>Worksheet!F129</f>
        <v>0</v>
      </c>
      <c r="H129" s="154">
        <f>Worksheet!G129</f>
        <v>0</v>
      </c>
      <c r="I129" s="179">
        <f>Worksheet!H129</f>
        <v>0</v>
      </c>
      <c r="J129" s="154">
        <f>Worksheet!I129</f>
        <v>0</v>
      </c>
      <c r="K129" s="154"/>
      <c r="L129" s="206"/>
      <c r="M129" s="155">
        <f t="shared" si="92"/>
        <v>0</v>
      </c>
      <c r="N129" s="156">
        <f>IFERROR(VLOOKUP($A129,Rates_F92[],$K$3,FALSE),0)*(1-$K$1)</f>
        <v>130.07999999999998</v>
      </c>
      <c r="O129" s="206"/>
      <c r="P129" s="157">
        <f t="shared" si="93"/>
        <v>0</v>
      </c>
      <c r="Q129" s="157">
        <f t="shared" si="94"/>
        <v>0</v>
      </c>
      <c r="R129" s="123">
        <f t="shared" si="95"/>
        <v>0</v>
      </c>
      <c r="S129" s="157">
        <f t="shared" si="96"/>
        <v>0</v>
      </c>
      <c r="T129" s="157">
        <f t="shared" si="97"/>
        <v>0</v>
      </c>
      <c r="U129" s="157">
        <f t="shared" si="98"/>
        <v>0</v>
      </c>
      <c r="V129" s="123">
        <f t="shared" si="99"/>
        <v>0</v>
      </c>
      <c r="W129" s="157">
        <f t="shared" si="100"/>
        <v>0</v>
      </c>
      <c r="Y129" s="158">
        <f>IFERROR(VLOOKUP($A129,Rates_F92[],3,FALSE),0)</f>
        <v>150</v>
      </c>
      <c r="Z129" s="159">
        <f t="shared" si="101"/>
        <v>0</v>
      </c>
    </row>
    <row r="130" spans="1:26" outlineLevel="1">
      <c r="A130" s="40"/>
      <c r="B130" s="14"/>
      <c r="C130" s="14"/>
      <c r="D130" s="154">
        <f>Worksheet!C130</f>
        <v>0</v>
      </c>
      <c r="E130" s="179">
        <f>Worksheet!D130</f>
        <v>0</v>
      </c>
      <c r="F130" s="154">
        <f>Worksheet!E130</f>
        <v>0</v>
      </c>
      <c r="G130" s="154">
        <f>Worksheet!F130</f>
        <v>0</v>
      </c>
      <c r="H130" s="154">
        <f>Worksheet!G130</f>
        <v>0</v>
      </c>
      <c r="I130" s="179">
        <f>Worksheet!H130</f>
        <v>0</v>
      </c>
      <c r="J130" s="154">
        <f>Worksheet!I130</f>
        <v>0</v>
      </c>
      <c r="K130" s="154">
        <f>Worksheet!J130</f>
        <v>0</v>
      </c>
      <c r="L130" s="206"/>
      <c r="M130" s="155">
        <f t="shared" si="92"/>
        <v>0</v>
      </c>
      <c r="N130" s="156">
        <f>IFERROR(VLOOKUP($A130,Rates_F92[],$K$3,FALSE),0)*(1-$K$1)</f>
        <v>0</v>
      </c>
      <c r="O130" s="206"/>
      <c r="P130" s="157">
        <f t="shared" si="93"/>
        <v>0</v>
      </c>
      <c r="Q130" s="157">
        <f t="shared" si="94"/>
        <v>0</v>
      </c>
      <c r="R130" s="123">
        <f t="shared" si="95"/>
        <v>0</v>
      </c>
      <c r="S130" s="157">
        <f t="shared" si="96"/>
        <v>0</v>
      </c>
      <c r="T130" s="157">
        <f t="shared" si="97"/>
        <v>0</v>
      </c>
      <c r="U130" s="157">
        <f t="shared" si="98"/>
        <v>0</v>
      </c>
      <c r="V130" s="123">
        <f t="shared" si="99"/>
        <v>0</v>
      </c>
      <c r="W130" s="157">
        <f t="shared" si="100"/>
        <v>0</v>
      </c>
      <c r="Y130" s="158">
        <f>IFERROR(VLOOKUP($A130,Rates_F92[],3,FALSE),0)</f>
        <v>0</v>
      </c>
      <c r="Z130" s="159">
        <f t="shared" si="101"/>
        <v>0</v>
      </c>
    </row>
    <row r="131" spans="1:26">
      <c r="A131" s="54"/>
      <c r="B131" s="14"/>
      <c r="C131" s="14"/>
      <c r="D131" s="176">
        <f t="shared" ref="D131" si="102">SUBTOTAL(9,D119:D130)</f>
        <v>0</v>
      </c>
      <c r="E131" s="197">
        <f t="shared" ref="E131:K131" si="103">SUBTOTAL(9,E119:E130)</f>
        <v>0</v>
      </c>
      <c r="F131" s="176">
        <f t="shared" si="103"/>
        <v>0</v>
      </c>
      <c r="G131" s="176">
        <f t="shared" si="103"/>
        <v>0</v>
      </c>
      <c r="H131" s="176">
        <f t="shared" si="103"/>
        <v>0</v>
      </c>
      <c r="I131" s="197">
        <f t="shared" si="103"/>
        <v>360</v>
      </c>
      <c r="J131" s="176">
        <f t="shared" si="103"/>
        <v>0</v>
      </c>
      <c r="K131" s="176">
        <f t="shared" si="103"/>
        <v>125</v>
      </c>
      <c r="L131" s="206"/>
      <c r="M131" s="167">
        <f t="shared" si="92"/>
        <v>485</v>
      </c>
      <c r="N131" s="194"/>
      <c r="O131" s="206"/>
      <c r="P131" s="200">
        <f t="shared" ref="P131:W131" si="104">SUBTOTAL(9,P119:P130)</f>
        <v>0</v>
      </c>
      <c r="Q131" s="200">
        <f t="shared" si="104"/>
        <v>0</v>
      </c>
      <c r="R131" s="201">
        <f t="shared" si="104"/>
        <v>0</v>
      </c>
      <c r="S131" s="200">
        <f t="shared" si="104"/>
        <v>0</v>
      </c>
      <c r="T131" s="200">
        <f t="shared" si="104"/>
        <v>0</v>
      </c>
      <c r="U131" s="200">
        <f t="shared" si="104"/>
        <v>46747.499999999993</v>
      </c>
      <c r="V131" s="201">
        <f t="shared" si="104"/>
        <v>0</v>
      </c>
      <c r="W131" s="200">
        <f t="shared" si="104"/>
        <v>19816.875</v>
      </c>
      <c r="Y131" s="158"/>
      <c r="Z131" s="200">
        <f>SUBTOTAL(9,Z119:Z130)</f>
        <v>70750</v>
      </c>
    </row>
    <row r="132" spans="1:26">
      <c r="A132" s="52"/>
      <c r="B132" s="71"/>
      <c r="C132" s="71"/>
      <c r="D132" s="177"/>
      <c r="E132" s="177"/>
      <c r="F132" s="207"/>
      <c r="G132" s="177"/>
      <c r="H132" s="177"/>
      <c r="I132" s="177"/>
      <c r="J132" s="207"/>
      <c r="K132" s="177"/>
      <c r="L132" s="198"/>
      <c r="M132" s="155"/>
      <c r="N132" s="194"/>
      <c r="O132" s="198"/>
      <c r="P132" s="203"/>
      <c r="Q132" s="203"/>
      <c r="R132" s="204"/>
      <c r="S132" s="203"/>
      <c r="T132" s="203"/>
      <c r="U132" s="203"/>
      <c r="V132" s="204"/>
      <c r="W132" s="203"/>
      <c r="Y132" s="158"/>
    </row>
    <row r="133" spans="1:26" s="38" customFormat="1">
      <c r="A133" s="55" t="s">
        <v>190</v>
      </c>
      <c r="B133" s="14"/>
      <c r="C133" s="14"/>
      <c r="D133" s="135">
        <f t="shared" ref="D133:K133" si="105">SUBTOTAL(9,D6:D132)</f>
        <v>390</v>
      </c>
      <c r="E133" s="135">
        <f t="shared" si="105"/>
        <v>33</v>
      </c>
      <c r="F133" s="136">
        <f t="shared" si="105"/>
        <v>1006</v>
      </c>
      <c r="G133" s="135">
        <f t="shared" si="105"/>
        <v>513</v>
      </c>
      <c r="H133" s="135">
        <f t="shared" si="105"/>
        <v>310</v>
      </c>
      <c r="I133" s="135">
        <f t="shared" si="105"/>
        <v>360</v>
      </c>
      <c r="J133" s="136">
        <f t="shared" si="105"/>
        <v>125</v>
      </c>
      <c r="K133" s="135">
        <f t="shared" si="105"/>
        <v>125</v>
      </c>
      <c r="L133" s="208"/>
      <c r="M133" s="168">
        <f>SUM(D133:K133)</f>
        <v>2862</v>
      </c>
      <c r="N133" s="209"/>
      <c r="O133" s="208"/>
      <c r="P133" s="210">
        <f t="shared" ref="P133:W133" si="106">SUBTOTAL(9,P6:P132)</f>
        <v>50934.44999999999</v>
      </c>
      <c r="Q133" s="210">
        <f t="shared" si="106"/>
        <v>10032.42</v>
      </c>
      <c r="R133" s="211">
        <f t="shared" si="106"/>
        <v>116921.59499999999</v>
      </c>
      <c r="S133" s="210">
        <f t="shared" si="106"/>
        <v>63576.599999999991</v>
      </c>
      <c r="T133" s="210">
        <f t="shared" si="106"/>
        <v>54023.85</v>
      </c>
      <c r="U133" s="210">
        <f t="shared" si="106"/>
        <v>46747.499999999993</v>
      </c>
      <c r="V133" s="211">
        <f t="shared" si="106"/>
        <v>10052.745000000001</v>
      </c>
      <c r="W133" s="210">
        <f t="shared" si="106"/>
        <v>19816.875</v>
      </c>
      <c r="Y133" s="212"/>
      <c r="Z133" s="210">
        <f>SUBTOTAL(9,Z6:Z132)</f>
        <v>426995</v>
      </c>
    </row>
    <row r="134" spans="1:26">
      <c r="A134" s="55" t="s">
        <v>191</v>
      </c>
      <c r="B134" s="14"/>
      <c r="C134" s="14"/>
      <c r="D134" s="213">
        <f t="shared" ref="D134:K134" si="107">P133</f>
        <v>50934.44999999999</v>
      </c>
      <c r="E134" s="214">
        <f t="shared" si="107"/>
        <v>10032.42</v>
      </c>
      <c r="F134" s="214">
        <f t="shared" si="107"/>
        <v>116921.59499999999</v>
      </c>
      <c r="G134" s="214">
        <f t="shared" si="107"/>
        <v>63576.599999999991</v>
      </c>
      <c r="H134" s="214">
        <f t="shared" si="107"/>
        <v>54023.85</v>
      </c>
      <c r="I134" s="214">
        <f>U133</f>
        <v>46747.499999999993</v>
      </c>
      <c r="J134" s="214">
        <f t="shared" si="107"/>
        <v>10052.745000000001</v>
      </c>
      <c r="K134" s="215">
        <f t="shared" si="107"/>
        <v>19816.875</v>
      </c>
      <c r="L134"/>
      <c r="M134"/>
      <c r="N134" s="209"/>
      <c r="O134"/>
      <c r="P134" s="216"/>
      <c r="Q134" s="216"/>
      <c r="R134" s="217"/>
      <c r="S134" s="216"/>
      <c r="T134" s="216"/>
      <c r="U134" s="216"/>
      <c r="V134" s="217"/>
      <c r="W134" s="216"/>
      <c r="Y134" s="212"/>
      <c r="Z134" s="216"/>
    </row>
    <row r="135" spans="1:26">
      <c r="A135" s="55"/>
      <c r="B135" s="14"/>
      <c r="C135" s="14"/>
      <c r="D135" s="218"/>
      <c r="E135" s="218"/>
      <c r="F135" s="218"/>
      <c r="G135" s="218"/>
      <c r="H135" s="218"/>
      <c r="I135" s="218"/>
      <c r="J135" s="218"/>
      <c r="K135" s="218"/>
      <c r="L135"/>
      <c r="M135"/>
      <c r="N135" s="209"/>
      <c r="O135"/>
      <c r="P135" s="218"/>
      <c r="Q135" s="218"/>
      <c r="R135" s="218"/>
      <c r="S135" s="218"/>
      <c r="T135" s="218"/>
      <c r="U135" s="218"/>
      <c r="V135" s="218"/>
      <c r="W135" s="218"/>
      <c r="Y135" s="212"/>
      <c r="Z135" s="218"/>
    </row>
    <row r="136" spans="1:26">
      <c r="A136" s="55" t="s">
        <v>192</v>
      </c>
      <c r="B136" s="14"/>
      <c r="C136" s="14"/>
      <c r="D136" s="141">
        <f>SUM(D133:K133)</f>
        <v>2862</v>
      </c>
      <c r="E136" s="218"/>
      <c r="F136" s="218"/>
      <c r="G136" s="218"/>
      <c r="H136" s="218"/>
      <c r="I136" s="218"/>
      <c r="J136" s="218"/>
      <c r="K136" s="218"/>
      <c r="L136"/>
      <c r="M136"/>
      <c r="N136" s="209"/>
      <c r="O136"/>
      <c r="P136" s="218"/>
      <c r="Q136" s="218"/>
      <c r="R136" s="218"/>
      <c r="S136" s="218"/>
      <c r="T136" s="218"/>
      <c r="U136" s="218"/>
      <c r="V136" s="218"/>
      <c r="W136" s="218"/>
      <c r="Y136" s="212"/>
      <c r="Z136" s="218"/>
    </row>
    <row r="137" spans="1:26">
      <c r="A137" s="55" t="s">
        <v>193</v>
      </c>
      <c r="B137" s="14"/>
      <c r="C137" s="14"/>
      <c r="D137" s="140">
        <f>SUM(D134:K134)</f>
        <v>372106.03499999992</v>
      </c>
      <c r="E137" s="219">
        <f>D137/D136</f>
        <v>130.01608490566034</v>
      </c>
      <c r="F137" s="219" t="s">
        <v>194</v>
      </c>
      <c r="G137" s="219"/>
      <c r="H137" s="219"/>
      <c r="I137" s="219"/>
      <c r="J137" s="219"/>
      <c r="K137" s="219"/>
      <c r="L137" s="208"/>
      <c r="M137" s="208"/>
      <c r="N137" s="209"/>
      <c r="O137" s="208"/>
      <c r="P137" s="219"/>
      <c r="Q137" s="219"/>
      <c r="R137" s="219"/>
      <c r="S137" s="219"/>
      <c r="T137" s="219"/>
      <c r="U137" s="219"/>
      <c r="V137" s="219"/>
      <c r="W137" s="219"/>
      <c r="Y137" s="212"/>
    </row>
    <row r="138" spans="1:26">
      <c r="A138" s="55" t="s">
        <v>195</v>
      </c>
      <c r="D138" s="169">
        <f>Z133</f>
        <v>426995</v>
      </c>
    </row>
    <row r="139" spans="1:26">
      <c r="A139" s="42"/>
      <c r="E139" s="159"/>
    </row>
    <row r="140" spans="1:26">
      <c r="A140" s="55" t="s">
        <v>199</v>
      </c>
      <c r="B140" s="14"/>
      <c r="C140" s="14"/>
      <c r="D140" s="220"/>
      <c r="E140" s="220"/>
      <c r="F140" s="220"/>
      <c r="G140" s="220"/>
      <c r="H140" s="220"/>
      <c r="I140" s="220"/>
      <c r="J140" s="220"/>
      <c r="K140" s="220"/>
      <c r="L140" s="198"/>
      <c r="M140" s="221"/>
      <c r="N140" s="222"/>
      <c r="P140" s="24"/>
      <c r="Q140" s="24"/>
      <c r="R140" s="24"/>
      <c r="S140" s="24"/>
      <c r="T140" s="24"/>
      <c r="U140" s="24"/>
      <c r="V140" s="24"/>
      <c r="W140"/>
      <c r="Y140"/>
    </row>
    <row r="141" spans="1:26">
      <c r="A141" s="43" t="s">
        <v>200</v>
      </c>
      <c r="B141" s="223" t="s">
        <v>201</v>
      </c>
      <c r="C141" s="224"/>
      <c r="K141" s="24"/>
      <c r="M141" s="225" t="s">
        <v>202</v>
      </c>
      <c r="N141" s="225" t="s">
        <v>203</v>
      </c>
      <c r="P141" s="225" t="s">
        <v>204</v>
      </c>
      <c r="Q141" s="188"/>
      <c r="R141" s="188"/>
      <c r="S141" s="188"/>
      <c r="T141" s="188"/>
      <c r="U141" s="188"/>
      <c r="V141" s="188"/>
      <c r="W141"/>
      <c r="Y141"/>
    </row>
    <row r="142" spans="1:26">
      <c r="A142" s="226"/>
      <c r="B142" s="71" t="s">
        <v>205</v>
      </c>
      <c r="C142" s="71"/>
      <c r="K142" s="24"/>
      <c r="M142" s="171"/>
      <c r="N142" s="24"/>
      <c r="P142" s="24"/>
      <c r="Q142" s="24"/>
      <c r="R142" s="24"/>
      <c r="S142" s="24"/>
      <c r="T142" s="24"/>
      <c r="U142" s="24"/>
      <c r="V142" s="24"/>
      <c r="W142"/>
      <c r="Y142"/>
    </row>
    <row r="143" spans="1:26">
      <c r="A143" s="186" t="s">
        <v>206</v>
      </c>
      <c r="B143" s="73"/>
      <c r="C143" s="73"/>
      <c r="D143" s="172" t="s">
        <v>248</v>
      </c>
      <c r="E143" s="172"/>
      <c r="F143" s="172"/>
      <c r="G143" s="172"/>
      <c r="H143" s="172"/>
      <c r="I143" s="172"/>
      <c r="J143" s="172"/>
      <c r="K143" s="172"/>
      <c r="M143" s="171"/>
      <c r="N143" s="172">
        <v>40000</v>
      </c>
      <c r="P143" s="24">
        <f t="shared" ref="P143:P149" si="108">+N143*M143</f>
        <v>0</v>
      </c>
      <c r="Q143" s="24"/>
      <c r="R143" s="24"/>
      <c r="S143" s="24"/>
      <c r="T143" s="24"/>
      <c r="U143" s="24"/>
      <c r="V143" s="24"/>
      <c r="W143"/>
      <c r="Y143"/>
    </row>
    <row r="144" spans="1:26" ht="16">
      <c r="A144" s="187" t="s">
        <v>249</v>
      </c>
      <c r="B144" s="73" t="s">
        <v>205</v>
      </c>
      <c r="C144" s="73"/>
      <c r="D144" s="172" t="s">
        <v>250</v>
      </c>
      <c r="E144" s="172"/>
      <c r="F144" s="172"/>
      <c r="G144" s="172"/>
      <c r="H144" s="172"/>
      <c r="I144" s="172"/>
      <c r="J144" s="172"/>
      <c r="K144" s="172"/>
      <c r="M144" s="171">
        <f>IF(B144="-",0,VLOOKUP(B144,'menu items'!$A$3:$B$55,2,FALSE))</f>
        <v>0</v>
      </c>
      <c r="N144" s="172">
        <v>150000</v>
      </c>
      <c r="P144" s="24">
        <f t="shared" si="108"/>
        <v>0</v>
      </c>
      <c r="Q144" s="24"/>
      <c r="R144" s="24"/>
      <c r="S144" s="24"/>
      <c r="T144" s="24"/>
      <c r="U144" s="24"/>
      <c r="V144" s="24"/>
      <c r="W144"/>
      <c r="Y144"/>
    </row>
    <row r="145" spans="1:17">
      <c r="A145" s="187"/>
      <c r="B145" s="73" t="s">
        <v>205</v>
      </c>
      <c r="C145" s="73"/>
      <c r="D145" s="172" t="s">
        <v>251</v>
      </c>
      <c r="E145" s="172"/>
      <c r="F145" s="172"/>
      <c r="G145" s="172"/>
      <c r="H145" s="172"/>
      <c r="I145" s="172"/>
      <c r="J145" s="172"/>
      <c r="K145" s="172"/>
      <c r="M145" s="171">
        <f>IF(B145="-",0,VLOOKUP(B145,'menu items'!$A$3:$B$55,2,FALSE))</f>
        <v>0</v>
      </c>
      <c r="N145" s="172">
        <v>0</v>
      </c>
      <c r="P145" s="24">
        <f t="shared" si="108"/>
        <v>0</v>
      </c>
      <c r="Q145" s="24"/>
    </row>
    <row r="146" spans="1:17">
      <c r="A146" s="187"/>
      <c r="B146" s="73" t="s">
        <v>205</v>
      </c>
      <c r="C146" s="73"/>
      <c r="D146" s="172" t="s">
        <v>252</v>
      </c>
      <c r="E146" s="172"/>
      <c r="F146" s="172"/>
      <c r="G146" s="172"/>
      <c r="H146" s="172"/>
      <c r="I146" s="172"/>
      <c r="J146" s="172"/>
      <c r="K146" s="172"/>
      <c r="M146" s="171">
        <f>IF(B146="-",0,VLOOKUP(B146,'menu items'!$A$3:$B$55,2,FALSE))</f>
        <v>0</v>
      </c>
      <c r="N146" s="172">
        <v>0</v>
      </c>
      <c r="P146" s="24">
        <f t="shared" si="108"/>
        <v>0</v>
      </c>
      <c r="Q146" s="24"/>
    </row>
    <row r="147" spans="1:17">
      <c r="A147" s="227"/>
      <c r="B147" s="73" t="s">
        <v>205</v>
      </c>
      <c r="C147" s="73"/>
      <c r="D147" s="172" t="s">
        <v>253</v>
      </c>
      <c r="E147" s="172"/>
      <c r="F147" s="172"/>
      <c r="G147" s="172"/>
      <c r="H147" s="172"/>
      <c r="I147" s="172"/>
      <c r="J147" s="172"/>
      <c r="K147" s="172"/>
      <c r="M147" s="171">
        <f>IF(B147="-",0,VLOOKUP(B147,'menu items'!$A$3:$B$55,2,FALSE))</f>
        <v>0</v>
      </c>
      <c r="N147" s="172">
        <v>0</v>
      </c>
      <c r="P147" s="24">
        <f t="shared" si="108"/>
        <v>0</v>
      </c>
      <c r="Q147" s="24"/>
    </row>
    <row r="148" spans="1:17">
      <c r="A148" s="227"/>
      <c r="B148" s="73" t="s">
        <v>205</v>
      </c>
      <c r="C148" s="73"/>
      <c r="D148" s="172" t="s">
        <v>254</v>
      </c>
      <c r="E148" s="172"/>
      <c r="F148" s="172"/>
      <c r="G148" s="172"/>
      <c r="H148" s="172"/>
      <c r="I148" s="172"/>
      <c r="J148" s="172"/>
      <c r="K148" s="172"/>
      <c r="M148" s="171">
        <f>IF(B148="-",0,VLOOKUP(B148,'menu items'!$A$3:$B$55,2,FALSE))</f>
        <v>0</v>
      </c>
      <c r="N148" s="172">
        <v>0</v>
      </c>
      <c r="P148" s="24">
        <f t="shared" si="108"/>
        <v>0</v>
      </c>
      <c r="Q148" s="24"/>
    </row>
    <row r="149" spans="1:17">
      <c r="A149" s="227"/>
      <c r="B149" s="73" t="s">
        <v>205</v>
      </c>
      <c r="C149" s="73"/>
      <c r="D149" s="172" t="s">
        <v>255</v>
      </c>
      <c r="E149" s="172"/>
      <c r="F149" s="172"/>
      <c r="G149" s="172"/>
      <c r="H149" s="172"/>
      <c r="I149" s="172"/>
      <c r="J149" s="172"/>
      <c r="K149" s="172"/>
      <c r="M149" s="171">
        <f>IF(B149="-",0,VLOOKUP(B149,'menu items'!$A$3:$B$55,2,FALSE))</f>
        <v>0</v>
      </c>
      <c r="N149" s="172">
        <v>0</v>
      </c>
      <c r="P149" s="24">
        <f t="shared" si="108"/>
        <v>0</v>
      </c>
      <c r="Q149" s="24"/>
    </row>
    <row r="150" spans="1:17">
      <c r="A150" s="42"/>
      <c r="D150" s="228"/>
      <c r="E150" s="228"/>
      <c r="F150" s="228"/>
      <c r="G150" s="228"/>
      <c r="H150" s="228"/>
      <c r="I150" s="228"/>
      <c r="J150" s="228"/>
      <c r="K150" s="228"/>
      <c r="L150" s="228"/>
      <c r="M150" s="229" t="s">
        <v>207</v>
      </c>
      <c r="N150" s="173">
        <f>SUBTOTAL(9,N142:N149)</f>
        <v>190000</v>
      </c>
      <c r="P150" s="173">
        <f>SUBTOTAL(9,P142:P149)</f>
        <v>0</v>
      </c>
      <c r="Q150" s="24"/>
    </row>
    <row r="151" spans="1:17">
      <c r="A151" s="48" t="s">
        <v>217</v>
      </c>
      <c r="B151" s="9"/>
      <c r="C151" s="9"/>
      <c r="D151" s="231"/>
      <c r="E151" s="231"/>
      <c r="F151" s="231"/>
      <c r="G151" s="231"/>
      <c r="H151" s="231"/>
      <c r="I151" s="231"/>
      <c r="J151" s="231"/>
      <c r="K151" s="231"/>
      <c r="L151" s="232"/>
      <c r="M151" s="230"/>
      <c r="N151" s="24"/>
      <c r="P151" s="24"/>
    </row>
    <row r="152" spans="1:17" ht="36">
      <c r="A152" s="46" t="s">
        <v>218</v>
      </c>
      <c r="B152" s="184" t="s">
        <v>219</v>
      </c>
      <c r="C152" s="184"/>
      <c r="D152" s="225" t="s">
        <v>220</v>
      </c>
      <c r="E152" s="225" t="s">
        <v>220</v>
      </c>
      <c r="F152" s="225" t="s">
        <v>220</v>
      </c>
      <c r="G152" s="225"/>
      <c r="H152" s="225"/>
      <c r="I152" s="225" t="s">
        <v>220</v>
      </c>
      <c r="J152" s="225" t="s">
        <v>220</v>
      </c>
      <c r="K152" s="225" t="s">
        <v>220</v>
      </c>
      <c r="L152" s="188"/>
      <c r="M152" s="225" t="s">
        <v>221</v>
      </c>
      <c r="N152" s="225" t="s">
        <v>222</v>
      </c>
      <c r="P152" s="225" t="s">
        <v>204</v>
      </c>
    </row>
    <row r="153" spans="1:17">
      <c r="A153" s="47" t="s">
        <v>256</v>
      </c>
      <c r="B153" s="73" t="s">
        <v>205</v>
      </c>
      <c r="C153" s="73"/>
      <c r="D153" s="172">
        <v>834491</v>
      </c>
      <c r="E153" s="172"/>
      <c r="F153" s="172"/>
      <c r="G153" s="172"/>
      <c r="H153" s="172"/>
      <c r="I153" s="172"/>
      <c r="J153" s="172"/>
      <c r="K153" s="172"/>
      <c r="M153" s="172">
        <f>SUM(D153:K153)</f>
        <v>834491</v>
      </c>
      <c r="N153" s="174">
        <v>5.8999999999999997E-2</v>
      </c>
      <c r="P153" s="24">
        <f>M153*N153</f>
        <v>49234.968999999997</v>
      </c>
    </row>
    <row r="154" spans="1:17">
      <c r="A154" s="47"/>
      <c r="B154" s="73" t="s">
        <v>205</v>
      </c>
      <c r="C154" s="73"/>
      <c r="D154" s="172"/>
      <c r="E154" s="172"/>
      <c r="F154" s="172"/>
      <c r="G154" s="172"/>
      <c r="H154" s="172"/>
      <c r="I154" s="172"/>
      <c r="J154" s="172"/>
      <c r="K154" s="172"/>
      <c r="M154" s="172">
        <f>SUM(D154:K154)</f>
        <v>0</v>
      </c>
      <c r="N154" s="174"/>
      <c r="P154" s="24">
        <f>M154*N154</f>
        <v>0</v>
      </c>
    </row>
    <row r="155" spans="1:17">
      <c r="A155" s="47"/>
      <c r="B155" s="73" t="s">
        <v>205</v>
      </c>
      <c r="C155" s="73"/>
      <c r="D155" s="172"/>
      <c r="E155" s="172"/>
      <c r="F155" s="172"/>
      <c r="G155" s="172"/>
      <c r="H155" s="172"/>
      <c r="I155" s="172"/>
      <c r="J155" s="172"/>
      <c r="K155" s="172"/>
      <c r="M155" s="172">
        <f>SUM(D155:K155)</f>
        <v>0</v>
      </c>
      <c r="N155" s="174"/>
      <c r="P155" s="24">
        <f>M155*N155</f>
        <v>0</v>
      </c>
    </row>
    <row r="156" spans="1:17">
      <c r="A156" s="47"/>
      <c r="B156" s="73" t="s">
        <v>205</v>
      </c>
      <c r="C156" s="73"/>
      <c r="D156" s="172"/>
      <c r="E156" s="172"/>
      <c r="F156" s="172"/>
      <c r="G156" s="172"/>
      <c r="H156" s="172"/>
      <c r="I156" s="172"/>
      <c r="J156" s="172"/>
      <c r="K156" s="172"/>
      <c r="M156" s="172">
        <f>SUM(D156:K156)</f>
        <v>0</v>
      </c>
      <c r="N156" s="174"/>
      <c r="P156" s="24">
        <f>M156*N156</f>
        <v>0</v>
      </c>
    </row>
    <row r="157" spans="1:17">
      <c r="A157" s="47"/>
      <c r="B157" s="73" t="s">
        <v>205</v>
      </c>
      <c r="C157" s="73"/>
      <c r="D157" s="175"/>
      <c r="E157" s="175"/>
      <c r="F157" s="175"/>
      <c r="G157" s="175"/>
      <c r="H157" s="175"/>
      <c r="I157" s="175"/>
      <c r="J157" s="175"/>
      <c r="K157" s="175"/>
      <c r="M157" s="172">
        <f>SUM(D157:K157)</f>
        <v>0</v>
      </c>
      <c r="N157" s="174"/>
      <c r="P157" s="24">
        <f>M157*N157</f>
        <v>0</v>
      </c>
    </row>
    <row r="158" spans="1:17">
      <c r="A158" s="42"/>
      <c r="D158" s="173">
        <f>+SUM(D153:D157)</f>
        <v>834491</v>
      </c>
      <c r="E158" s="173">
        <f>+SUM(E153:E157)</f>
        <v>0</v>
      </c>
      <c r="F158" s="173">
        <f>+SUM(F153:F157)</f>
        <v>0</v>
      </c>
      <c r="G158" s="173"/>
      <c r="H158" s="173"/>
      <c r="I158" s="173">
        <f>+SUM(I153:I157)</f>
        <v>0</v>
      </c>
      <c r="J158" s="173">
        <f>+SUM(J153:J157)</f>
        <v>0</v>
      </c>
      <c r="K158" s="173">
        <f>+SUM(K153:K157)</f>
        <v>0</v>
      </c>
      <c r="M158" s="173">
        <f>SUBTOTAL(9,M153:M157)</f>
        <v>834491</v>
      </c>
      <c r="P158" s="173">
        <f>SUBTOTAL(9,P153:P157)</f>
        <v>49234.968999999997</v>
      </c>
    </row>
    <row r="159" spans="1:17">
      <c r="A159" s="42"/>
      <c r="D159" s="233"/>
      <c r="E159" s="233"/>
      <c r="F159" s="233"/>
      <c r="G159" s="233"/>
      <c r="H159" s="233"/>
      <c r="I159" s="233"/>
      <c r="J159" s="233"/>
      <c r="K159" s="233"/>
      <c r="M159" s="170"/>
      <c r="N159" s="24"/>
    </row>
  </sheetData>
  <protectedRanges>
    <protectedRange algorithmName="SHA-512" hashValue="VS6i5o/koN/XwgEk2JM+PyW68QjIXWI6YxUUOcuXrJWR2F+oYyFZv+epCa1dqYfGGkebVsafyZN45O2NztDnog==" saltValue="d2Y3Qi4hgHBJapEflqE4Fg==" spinCount="100000" sqref="O137:O139 L137:M139 L1:M133 O1:O133" name="Range2"/>
    <protectedRange algorithmName="SHA-512" hashValue="5bUkB+6ptaIqJlDdB+eJHzFHobXC+sFsJUw3FrAW39EhLeBy8jKQ3maasPB/+ylmdsXA3hUwYbZEXJueGZ96yg==" saltValue="XudH+7W+9HfirEZOo/EdSw==" spinCount="100000" sqref="A4:J4 A62:A65 A39:A47 J2:J3 K1:K4 E1:F3 A1:A3 B2:C3 B5:K5 B65:D65 P5:W5 A6:K6 D28:D39 D57:D64 E7:K131 A66:D131 B62:C64 A57:C61 A48:D56 B40:D47 B39:C39 A28:C38 A7:D27 A132:K139" name="Range1"/>
    <protectedRange algorithmName="SHA-512" hashValue="5bUkB+6ptaIqJlDdB+eJHzFHobXC+sFsJUw3FrAW39EhLeBy8jKQ3maasPB/+ylmdsXA3hUwYbZEXJueGZ96yg==" saltValue="XudH+7W+9HfirEZOo/EdSw==" spinCount="100000" sqref="A5" name="Range1_1"/>
    <protectedRange algorithmName="SHA-512" hashValue="5bUkB+6ptaIqJlDdB+eJHzFHobXC+sFsJUw3FrAW39EhLeBy8jKQ3maasPB/+ylmdsXA3hUwYbZEXJueGZ96yg==" saltValue="XudH+7W+9HfirEZOo/EdSw==" spinCount="100000" sqref="P4:V4 Z13 Z21 Z26 Z40 Z47 Z55 Z65 Z117 Z133:Z136 Z93 W1:W4 Z103 Z131 Z79 P6:W137" name="Range1_2"/>
    <protectedRange algorithmName="SHA-512" hashValue="M5lxEVrnjbMJJEVJVDABuQEe1iKQPnwCUSQMzCqWJEyxus3eKe9I02zI9ffB8ZYZ5gO1MJoqvIpEkNFcHwJ+zg==" saltValue="9xivoWB4M3fMwE7DDdyEDg==" spinCount="100000" sqref="D153:M157" name="Range4"/>
    <protectedRange algorithmName="SHA-512" hashValue="VS6i5o/koN/XwgEk2JM+PyW68QjIXWI6YxUUOcuXrJWR2F+oYyFZv+epCa1dqYfGGkebVsafyZN45O2NztDnog==" saltValue="d2Y3Qi4hgHBJapEflqE4Fg==" spinCount="100000" sqref="Q140:U160" name="Range2_1"/>
    <protectedRange algorithmName="SHA-512" hashValue="5bUkB+6ptaIqJlDdB+eJHzFHobXC+sFsJUw3FrAW39EhLeBy8jKQ3maasPB/+ylmdsXA3hUwYbZEXJueGZ96yg==" saltValue="XudH+7W+9HfirEZOo/EdSw==" spinCount="100000" sqref="D150:J150 B151:J151 B159:J159 B140:J140 K140:K142 A160:J160 M150 B152:K158 M152:M158 K160 M141:N149 B141:C150 D143:K149 A140:A159 K150:K151 L160 L140:L159 K159" name="Range1_3"/>
  </protectedRanges>
  <mergeCells count="2">
    <mergeCell ref="D4:K4"/>
    <mergeCell ref="P4:W4"/>
  </mergeCells>
  <dataValidations count="2">
    <dataValidation type="list" allowBlank="1" showInputMessage="1" showErrorMessage="1" sqref="K2" xr:uid="{ACD5E87B-A20A-4AE8-B5C6-A5829DF39F59}">
      <formula1>RateCardChoice</formula1>
    </dataValidation>
    <dataValidation type="list" allowBlank="1" showInputMessage="1" showErrorMessage="1" sqref="A67:A78 A7:A12 A23:A25 A57:A64 A15:A20 A49:A54 A81:A92 A42:A46 A105:A116 A95:A102 A28:A39 A119:A130" xr:uid="{E0158C21-56B7-467C-A244-748BB204E0EE}">
      <formula1>ListRole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29C0A31-ABE9-4266-8961-FE3F62642367}">
          <x14:formula1>
            <xm:f>'menu items'!$A$2:$A$56</xm:f>
          </x14:formula1>
          <xm:sqref>B142:C149</xm:sqref>
        </x14:dataValidation>
        <x14:dataValidation type="list" allowBlank="1" showInputMessage="1" showErrorMessage="1" xr:uid="{ED5E3538-5903-4ED0-93FB-E2438C91E1A2}">
          <x14:formula1>
            <xm:f>'menu items'!$C$2:$C$14</xm:f>
          </x14:formula1>
          <xm:sqref>B153:C157</xm:sqref>
        </x14:dataValidation>
        <x14:dataValidation type="list" allowBlank="1" showInputMessage="1" showErrorMessage="1" xr:uid="{37C26A9D-8858-4B2F-8E1B-AF9C78A9E40B}">
          <x14:formula1>
            <xm:f>'rates-original'!$B$3:$B$79</xm:f>
          </x14:formula1>
          <xm:sqref>A103 A93 A117 A131 A79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78144-1020-41F1-A443-7A9D10D917FD}">
  <dimension ref="A1:Z159"/>
  <sheetViews>
    <sheetView topLeftCell="A108" zoomScale="90" zoomScaleNormal="90" workbookViewId="0">
      <selection activeCell="F45" sqref="F45"/>
    </sheetView>
  </sheetViews>
  <sheetFormatPr baseColWidth="10" defaultColWidth="11.5" defaultRowHeight="15" outlineLevelRow="1"/>
  <cols>
    <col min="1" max="1" width="38.1640625" style="42" customWidth="1"/>
    <col min="2" max="2" width="35.33203125" style="5" customWidth="1"/>
    <col min="3" max="3" width="21.33203125" style="5" customWidth="1"/>
    <col min="4" max="4" width="18.6640625" style="6" customWidth="1"/>
    <col min="5" max="5" width="12" style="6" customWidth="1"/>
    <col min="6" max="6" width="20.1640625" style="6" customWidth="1"/>
    <col min="7" max="7" width="22.1640625" style="6" customWidth="1"/>
    <col min="8" max="8" width="21.33203125" style="6" customWidth="1"/>
    <col min="9" max="9" width="21.6640625" style="6" customWidth="1"/>
    <col min="10" max="10" width="12" style="6" customWidth="1"/>
    <col min="11" max="11" width="15.5" style="6" bestFit="1" customWidth="1"/>
    <col min="12" max="12" width="2.5" style="24" customWidth="1"/>
    <col min="13" max="13" width="8.5" style="24" customWidth="1"/>
    <col min="14" max="14" width="9.5" style="162" customWidth="1"/>
    <col min="15" max="15" width="2.5" style="24" customWidth="1"/>
    <col min="16" max="23" width="12.5" style="6" customWidth="1"/>
    <col min="24" max="24" width="2.5" customWidth="1"/>
    <col min="25" max="25" width="9.5" style="163" customWidth="1"/>
    <col min="26" max="26" width="17" customWidth="1"/>
  </cols>
  <sheetData>
    <row r="1" spans="1:26">
      <c r="A1" s="89" t="s">
        <v>64</v>
      </c>
      <c r="B1" s="183" t="s">
        <v>65</v>
      </c>
      <c r="C1" s="183"/>
      <c r="E1" s="89" t="s">
        <v>66</v>
      </c>
      <c r="F1" s="35" t="s">
        <v>67</v>
      </c>
      <c r="J1" s="89" t="s">
        <v>225</v>
      </c>
      <c r="K1" s="181">
        <f>'Year 1 Budget Detail'!K1</f>
        <v>0.187</v>
      </c>
      <c r="N1" s="162" t="s">
        <v>68</v>
      </c>
    </row>
    <row r="2" spans="1:26" ht="16">
      <c r="A2" s="89" t="s">
        <v>69</v>
      </c>
      <c r="B2" s="88"/>
      <c r="C2" s="88"/>
      <c r="E2" s="89" t="s">
        <v>70</v>
      </c>
      <c r="F2" s="88">
        <v>45658</v>
      </c>
      <c r="J2" s="89" t="s">
        <v>71</v>
      </c>
      <c r="K2" s="131" t="s">
        <v>72</v>
      </c>
      <c r="P2" s="164" t="s">
        <v>73</v>
      </c>
    </row>
    <row r="3" spans="1:26">
      <c r="A3" s="89" t="s">
        <v>74</v>
      </c>
      <c r="B3" s="88" t="s">
        <v>75</v>
      </c>
      <c r="C3" s="88"/>
      <c r="E3" s="89" t="s">
        <v>76</v>
      </c>
      <c r="F3" s="88">
        <v>46173</v>
      </c>
      <c r="J3" s="89" t="s">
        <v>77</v>
      </c>
      <c r="K3" s="165">
        <f>VLOOKUP(K2,TabRCnum[],2)</f>
        <v>21</v>
      </c>
      <c r="P3" s="166" t="s">
        <v>78</v>
      </c>
    </row>
    <row r="4" spans="1:26">
      <c r="A4" s="48"/>
      <c r="B4" s="9"/>
      <c r="C4" s="9"/>
      <c r="D4" s="252"/>
      <c r="E4" s="252"/>
      <c r="F4" s="252"/>
      <c r="G4" s="252"/>
      <c r="H4" s="252"/>
      <c r="I4" s="252"/>
      <c r="J4" s="252"/>
      <c r="K4" s="252"/>
      <c r="P4" s="252"/>
      <c r="Q4" s="252"/>
      <c r="R4" s="252"/>
      <c r="S4" s="252"/>
      <c r="T4" s="252"/>
      <c r="U4" s="252"/>
      <c r="V4" s="252"/>
      <c r="W4" s="252"/>
    </row>
    <row r="5" spans="1:26" ht="96">
      <c r="A5" s="49" t="s">
        <v>79</v>
      </c>
      <c r="B5" s="185" t="s">
        <v>226</v>
      </c>
      <c r="C5" s="185" t="s">
        <v>227</v>
      </c>
      <c r="D5" s="182" t="s">
        <v>228</v>
      </c>
      <c r="E5" s="182" t="s">
        <v>27</v>
      </c>
      <c r="F5" s="182" t="s">
        <v>229</v>
      </c>
      <c r="G5" s="182" t="s">
        <v>230</v>
      </c>
      <c r="H5" s="182" t="s">
        <v>231</v>
      </c>
      <c r="I5" s="182" t="s">
        <v>232</v>
      </c>
      <c r="J5" s="182" t="s">
        <v>233</v>
      </c>
      <c r="K5" s="182" t="s">
        <v>234</v>
      </c>
      <c r="L5" s="188"/>
      <c r="M5" s="188" t="s">
        <v>89</v>
      </c>
      <c r="N5" s="189" t="s">
        <v>90</v>
      </c>
      <c r="O5" s="188"/>
      <c r="P5" s="190" t="str">
        <f t="shared" ref="P5:W5" si="0">D5</f>
        <v>Account &amp; Project Management Fee (Includes 4.2 Meetings)</v>
      </c>
      <c r="Q5" s="190" t="str">
        <f t="shared" si="0"/>
        <v>1.1.B Market Research</v>
      </c>
      <c r="R5" s="190" t="str">
        <f t="shared" si="0"/>
        <v>Campaign Messaging &amp; Implementation (Section 1.1.D Creative &amp; Section 1.1.E Production)</v>
      </c>
      <c r="S5" s="190" t="str">
        <f t="shared" si="0"/>
        <v>Campaign Messaging &amp; Implementation (Section1.1.F Website Management, Development &amp; Maintenance)</v>
      </c>
      <c r="T5" s="190" t="str">
        <f t="shared" si="0"/>
        <v>Campaign Management Services (1.1.A Commnications/Marketing Plan &amp; 1.1.H Implementation)</v>
      </c>
      <c r="U5" s="190" t="str">
        <f t="shared" si="0"/>
        <v>Paid Media Management - Section 1.1.C Media (6% Commission - Hours Estimate Bleow)</v>
      </c>
      <c r="V5" s="190" t="str">
        <f t="shared" si="0"/>
        <v>Reporting (Section 4.3)</v>
      </c>
      <c r="W5" s="190" t="str">
        <f t="shared" si="0"/>
        <v>Campaign Management Services (1.1.G Additional Services &amp; 1.3 Training)</v>
      </c>
      <c r="Y5" s="191" t="s">
        <v>91</v>
      </c>
      <c r="Z5" s="113" t="s">
        <v>92</v>
      </c>
    </row>
    <row r="6" spans="1:26">
      <c r="A6" s="48" t="s">
        <v>93</v>
      </c>
      <c r="B6" s="9"/>
      <c r="C6" s="9"/>
      <c r="D6" s="178"/>
      <c r="E6" s="192"/>
      <c r="F6" s="178"/>
      <c r="G6" s="178"/>
      <c r="H6" s="178"/>
      <c r="I6" s="192"/>
      <c r="J6" s="193"/>
      <c r="K6" s="178"/>
      <c r="N6" s="194"/>
      <c r="P6" s="195"/>
      <c r="Q6" s="195"/>
      <c r="R6" s="196"/>
      <c r="S6" s="195"/>
      <c r="T6" s="195"/>
      <c r="U6" s="195"/>
      <c r="V6" s="196"/>
      <c r="W6" s="195"/>
      <c r="Y6" s="156"/>
    </row>
    <row r="7" spans="1:26" ht="16" outlineLevel="1">
      <c r="A7" s="41" t="s">
        <v>11</v>
      </c>
      <c r="B7" s="71" t="s">
        <v>235</v>
      </c>
      <c r="C7" s="71"/>
      <c r="D7" s="154">
        <v>225</v>
      </c>
      <c r="E7" s="179">
        <f>Worksheet!D7</f>
        <v>0</v>
      </c>
      <c r="F7" s="154">
        <f>Worksheet!E7</f>
        <v>0</v>
      </c>
      <c r="G7" s="154">
        <f>Worksheet!F7</f>
        <v>0</v>
      </c>
      <c r="H7" s="154">
        <f>Worksheet!G7</f>
        <v>0</v>
      </c>
      <c r="I7" s="179">
        <f>Worksheet!H7</f>
        <v>0</v>
      </c>
      <c r="J7" s="154">
        <f>Worksheet!I7</f>
        <v>0</v>
      </c>
      <c r="K7" s="154">
        <f>Worksheet!J7</f>
        <v>0</v>
      </c>
      <c r="M7" s="155">
        <f t="shared" ref="M7:M13" si="1">SUM(D7:K7)</f>
        <v>225</v>
      </c>
      <c r="N7" s="156">
        <f>IFERROR(VLOOKUP($A7,Rates_F92[],$K$3,FALSE),0)*(1-$K$1)</f>
        <v>109.755</v>
      </c>
      <c r="P7" s="157">
        <f t="shared" ref="P7:W12" si="2">D7*$N7</f>
        <v>24694.875</v>
      </c>
      <c r="Q7" s="157">
        <f t="shared" si="2"/>
        <v>0</v>
      </c>
      <c r="R7" s="123">
        <f t="shared" si="2"/>
        <v>0</v>
      </c>
      <c r="S7" s="157">
        <f t="shared" si="2"/>
        <v>0</v>
      </c>
      <c r="T7" s="157">
        <f t="shared" si="2"/>
        <v>0</v>
      </c>
      <c r="U7" s="157">
        <f t="shared" si="2"/>
        <v>0</v>
      </c>
      <c r="V7" s="123">
        <f t="shared" si="2"/>
        <v>0</v>
      </c>
      <c r="W7" s="157">
        <f t="shared" si="2"/>
        <v>0</v>
      </c>
      <c r="Y7" s="158">
        <f>IFERROR(VLOOKUP($A7,Rates_F92[],3,FALSE),0)</f>
        <v>150</v>
      </c>
      <c r="Z7" s="159">
        <f t="shared" ref="Z7:Z12" si="3">SUM(D7:K7)*Y7</f>
        <v>33750</v>
      </c>
    </row>
    <row r="8" spans="1:26" ht="16" outlineLevel="1">
      <c r="A8" s="41" t="s">
        <v>94</v>
      </c>
      <c r="B8" s="71"/>
      <c r="C8" s="71"/>
      <c r="D8" s="154">
        <f>Worksheet!C8</f>
        <v>0</v>
      </c>
      <c r="E8" s="179">
        <f>Worksheet!D8</f>
        <v>0</v>
      </c>
      <c r="F8" s="154">
        <f>Worksheet!E8</f>
        <v>0</v>
      </c>
      <c r="G8" s="154">
        <f>Worksheet!F8</f>
        <v>0</v>
      </c>
      <c r="H8" s="154">
        <f>Worksheet!G8</f>
        <v>0</v>
      </c>
      <c r="I8" s="179">
        <f>Worksheet!H8</f>
        <v>0</v>
      </c>
      <c r="J8" s="154">
        <f>Worksheet!I8</f>
        <v>0</v>
      </c>
      <c r="K8" s="154">
        <f>Worksheet!J8</f>
        <v>0</v>
      </c>
      <c r="M8" s="155">
        <f t="shared" si="1"/>
        <v>0</v>
      </c>
      <c r="N8" s="156">
        <f>IFERROR(VLOOKUP($A8,Rates_F92[],$K$3,FALSE),0)*(1-$K$1)</f>
        <v>130.07999999999998</v>
      </c>
      <c r="P8" s="157">
        <f t="shared" si="2"/>
        <v>0</v>
      </c>
      <c r="Q8" s="157">
        <f t="shared" si="2"/>
        <v>0</v>
      </c>
      <c r="R8" s="123">
        <f t="shared" si="2"/>
        <v>0</v>
      </c>
      <c r="S8" s="157">
        <f t="shared" si="2"/>
        <v>0</v>
      </c>
      <c r="T8" s="157">
        <f t="shared" si="2"/>
        <v>0</v>
      </c>
      <c r="U8" s="157">
        <f t="shared" si="2"/>
        <v>0</v>
      </c>
      <c r="V8" s="123">
        <f t="shared" si="2"/>
        <v>0</v>
      </c>
      <c r="W8" s="157">
        <f t="shared" si="2"/>
        <v>0</v>
      </c>
      <c r="Y8" s="158">
        <f>IFERROR(VLOOKUP($A8,Rates_F92[],3,FALSE),0)</f>
        <v>175</v>
      </c>
      <c r="Z8" s="159">
        <f t="shared" si="3"/>
        <v>0</v>
      </c>
    </row>
    <row r="9" spans="1:26" ht="16" outlineLevel="1">
      <c r="A9" s="41" t="s">
        <v>95</v>
      </c>
      <c r="B9" s="71"/>
      <c r="C9" s="71"/>
      <c r="D9" s="154">
        <f>Worksheet!C9</f>
        <v>0</v>
      </c>
      <c r="E9" s="179">
        <f>Worksheet!D9</f>
        <v>0</v>
      </c>
      <c r="F9" s="154">
        <f>Worksheet!E9</f>
        <v>0</v>
      </c>
      <c r="G9" s="154">
        <f>Worksheet!F9</f>
        <v>0</v>
      </c>
      <c r="H9" s="154">
        <f>Worksheet!G9</f>
        <v>0</v>
      </c>
      <c r="I9" s="179">
        <f>Worksheet!H9</f>
        <v>0</v>
      </c>
      <c r="J9" s="154">
        <f>Worksheet!I9</f>
        <v>0</v>
      </c>
      <c r="K9" s="154">
        <f>Worksheet!J9</f>
        <v>0</v>
      </c>
      <c r="M9" s="155">
        <f t="shared" si="1"/>
        <v>0</v>
      </c>
      <c r="N9" s="156">
        <f>IFERROR(VLOOKUP($A9,Rates_F92[],$K$3,FALSE),0)*(1-$K$1)</f>
        <v>158.535</v>
      </c>
      <c r="P9" s="157">
        <f t="shared" si="2"/>
        <v>0</v>
      </c>
      <c r="Q9" s="157">
        <f t="shared" si="2"/>
        <v>0</v>
      </c>
      <c r="R9" s="123">
        <f t="shared" si="2"/>
        <v>0</v>
      </c>
      <c r="S9" s="157">
        <f t="shared" si="2"/>
        <v>0</v>
      </c>
      <c r="T9" s="157">
        <f t="shared" si="2"/>
        <v>0</v>
      </c>
      <c r="U9" s="157">
        <f t="shared" si="2"/>
        <v>0</v>
      </c>
      <c r="V9" s="123">
        <f t="shared" si="2"/>
        <v>0</v>
      </c>
      <c r="W9" s="157">
        <f t="shared" si="2"/>
        <v>0</v>
      </c>
      <c r="Y9" s="158">
        <f>IFERROR(VLOOKUP($A9,Rates_F92[],3,FALSE),0)</f>
        <v>225</v>
      </c>
      <c r="Z9" s="159">
        <f t="shared" si="3"/>
        <v>0</v>
      </c>
    </row>
    <row r="10" spans="1:26" ht="16" outlineLevel="1">
      <c r="A10" s="41" t="s">
        <v>96</v>
      </c>
      <c r="B10" s="71" t="s">
        <v>97</v>
      </c>
      <c r="C10" s="14" t="s">
        <v>236</v>
      </c>
      <c r="D10" s="154">
        <f>Worksheet!C10</f>
        <v>5</v>
      </c>
      <c r="E10" s="179">
        <f>Worksheet!D10</f>
        <v>0</v>
      </c>
      <c r="F10" s="154">
        <f>Worksheet!E10</f>
        <v>0</v>
      </c>
      <c r="G10" s="154">
        <f>Worksheet!F10</f>
        <v>0</v>
      </c>
      <c r="H10" s="154">
        <f>Worksheet!G10</f>
        <v>0</v>
      </c>
      <c r="I10" s="179">
        <f>Worksheet!H10</f>
        <v>0</v>
      </c>
      <c r="J10" s="154">
        <f>Worksheet!I10</f>
        <v>0</v>
      </c>
      <c r="K10" s="154">
        <f>Worksheet!J10</f>
        <v>0</v>
      </c>
      <c r="M10" s="155">
        <f t="shared" si="1"/>
        <v>5</v>
      </c>
      <c r="N10" s="156">
        <f>IFERROR(VLOOKUP($A10,Rates_F92[],$K$3,FALSE),0)*(1-$K$1)</f>
        <v>186.98999999999998</v>
      </c>
      <c r="P10" s="157">
        <f t="shared" si="2"/>
        <v>934.94999999999993</v>
      </c>
      <c r="Q10" s="157">
        <f t="shared" si="2"/>
        <v>0</v>
      </c>
      <c r="R10" s="123">
        <f t="shared" si="2"/>
        <v>0</v>
      </c>
      <c r="S10" s="157">
        <f t="shared" si="2"/>
        <v>0</v>
      </c>
      <c r="T10" s="157">
        <f t="shared" si="2"/>
        <v>0</v>
      </c>
      <c r="U10" s="157">
        <f t="shared" si="2"/>
        <v>0</v>
      </c>
      <c r="V10" s="123">
        <f t="shared" si="2"/>
        <v>0</v>
      </c>
      <c r="W10" s="157">
        <f t="shared" si="2"/>
        <v>0</v>
      </c>
      <c r="Y10" s="158">
        <f>IFERROR(VLOOKUP($A10,Rates_F92[],3,FALSE),0)</f>
        <v>225</v>
      </c>
      <c r="Z10" s="159">
        <f t="shared" si="3"/>
        <v>1125</v>
      </c>
    </row>
    <row r="11" spans="1:26" ht="16" outlineLevel="1">
      <c r="A11" s="41" t="s">
        <v>98</v>
      </c>
      <c r="B11" s="71"/>
      <c r="C11" s="71"/>
      <c r="D11" s="154">
        <f>Worksheet!C11</f>
        <v>0</v>
      </c>
      <c r="E11" s="179">
        <f>Worksheet!D11</f>
        <v>0</v>
      </c>
      <c r="F11" s="154">
        <f>Worksheet!E11</f>
        <v>0</v>
      </c>
      <c r="G11" s="154">
        <f>Worksheet!F11</f>
        <v>0</v>
      </c>
      <c r="H11" s="154">
        <f>Worksheet!G11</f>
        <v>0</v>
      </c>
      <c r="I11" s="179">
        <f>Worksheet!H11</f>
        <v>0</v>
      </c>
      <c r="J11" s="154">
        <f>Worksheet!I11</f>
        <v>0</v>
      </c>
      <c r="K11" s="154">
        <f>Worksheet!J11</f>
        <v>0</v>
      </c>
      <c r="M11" s="155">
        <f t="shared" si="1"/>
        <v>0</v>
      </c>
      <c r="N11" s="156">
        <f>IFERROR(VLOOKUP($A11,Rates_F92[],$K$3,FALSE),0)*(1-$K$1)</f>
        <v>109.755</v>
      </c>
      <c r="P11" s="157">
        <f t="shared" si="2"/>
        <v>0</v>
      </c>
      <c r="Q11" s="157">
        <f t="shared" si="2"/>
        <v>0</v>
      </c>
      <c r="R11" s="123">
        <f t="shared" si="2"/>
        <v>0</v>
      </c>
      <c r="S11" s="157">
        <f t="shared" si="2"/>
        <v>0</v>
      </c>
      <c r="T11" s="157">
        <f t="shared" si="2"/>
        <v>0</v>
      </c>
      <c r="U11" s="157">
        <f t="shared" si="2"/>
        <v>0</v>
      </c>
      <c r="V11" s="123">
        <f t="shared" si="2"/>
        <v>0</v>
      </c>
      <c r="W11" s="157">
        <f t="shared" si="2"/>
        <v>0</v>
      </c>
      <c r="Y11" s="158">
        <f>IFERROR(VLOOKUP($A11,Rates_F92[],3,FALSE),0)</f>
        <v>125</v>
      </c>
      <c r="Z11" s="159">
        <f t="shared" si="3"/>
        <v>0</v>
      </c>
    </row>
    <row r="12" spans="1:26" outlineLevel="1">
      <c r="A12" s="50" t="s">
        <v>99</v>
      </c>
      <c r="B12" s="71" t="s">
        <v>100</v>
      </c>
      <c r="C12" s="14" t="s">
        <v>236</v>
      </c>
      <c r="D12" s="154">
        <f>Worksheet!C12</f>
        <v>50</v>
      </c>
      <c r="E12" s="179">
        <f>Worksheet!D12</f>
        <v>0</v>
      </c>
      <c r="F12" s="154">
        <f>Worksheet!E12</f>
        <v>0</v>
      </c>
      <c r="G12" s="154">
        <f>Worksheet!F12</f>
        <v>0</v>
      </c>
      <c r="H12" s="154">
        <f>Worksheet!G12</f>
        <v>0</v>
      </c>
      <c r="I12" s="179">
        <f>Worksheet!H12</f>
        <v>0</v>
      </c>
      <c r="J12" s="154">
        <f>Worksheet!I12</f>
        <v>0</v>
      </c>
      <c r="K12" s="154">
        <f>Worksheet!J12</f>
        <v>0</v>
      </c>
      <c r="M12" s="155">
        <f t="shared" si="1"/>
        <v>50</v>
      </c>
      <c r="N12" s="156">
        <f>IFERROR(VLOOKUP($A12,Rates_F92[],$K$3,FALSE),0)*(1-$K$1)</f>
        <v>93.49499999999999</v>
      </c>
      <c r="P12" s="157">
        <f t="shared" si="2"/>
        <v>4674.7499999999991</v>
      </c>
      <c r="Q12" s="157">
        <f t="shared" si="2"/>
        <v>0</v>
      </c>
      <c r="R12" s="123">
        <f t="shared" si="2"/>
        <v>0</v>
      </c>
      <c r="S12" s="157">
        <f t="shared" si="2"/>
        <v>0</v>
      </c>
      <c r="T12" s="157">
        <f t="shared" si="2"/>
        <v>0</v>
      </c>
      <c r="U12" s="157">
        <f t="shared" si="2"/>
        <v>0</v>
      </c>
      <c r="V12" s="123">
        <f t="shared" si="2"/>
        <v>0</v>
      </c>
      <c r="W12" s="157">
        <f t="shared" si="2"/>
        <v>0</v>
      </c>
      <c r="Y12" s="158">
        <f>IFERROR(VLOOKUP($A12,Rates_F92[],3,FALSE),0)</f>
        <v>150</v>
      </c>
      <c r="Z12" s="159">
        <f t="shared" si="3"/>
        <v>7500</v>
      </c>
    </row>
    <row r="13" spans="1:26">
      <c r="B13" s="71"/>
      <c r="C13" s="71"/>
      <c r="D13" s="176">
        <f t="shared" ref="D13:K13" si="4">SUBTOTAL(9,D7:D12)</f>
        <v>280</v>
      </c>
      <c r="E13" s="197">
        <f t="shared" si="4"/>
        <v>0</v>
      </c>
      <c r="F13" s="176">
        <f t="shared" si="4"/>
        <v>0</v>
      </c>
      <c r="G13" s="176">
        <f t="shared" si="4"/>
        <v>0</v>
      </c>
      <c r="H13" s="176">
        <f t="shared" si="4"/>
        <v>0</v>
      </c>
      <c r="I13" s="197">
        <f t="shared" si="4"/>
        <v>0</v>
      </c>
      <c r="J13" s="176">
        <f t="shared" si="4"/>
        <v>0</v>
      </c>
      <c r="K13" s="176">
        <f t="shared" si="4"/>
        <v>0</v>
      </c>
      <c r="L13" s="198"/>
      <c r="M13" s="167">
        <f t="shared" si="1"/>
        <v>280</v>
      </c>
      <c r="N13" s="199"/>
      <c r="O13" s="198"/>
      <c r="P13" s="200">
        <f t="shared" ref="P13:W13" si="5">SUBTOTAL(9,P7:P12)</f>
        <v>30304.575000000001</v>
      </c>
      <c r="Q13" s="200">
        <f t="shared" si="5"/>
        <v>0</v>
      </c>
      <c r="R13" s="201">
        <f t="shared" si="5"/>
        <v>0</v>
      </c>
      <c r="S13" s="200">
        <f t="shared" si="5"/>
        <v>0</v>
      </c>
      <c r="T13" s="200">
        <f t="shared" si="5"/>
        <v>0</v>
      </c>
      <c r="U13" s="200">
        <f t="shared" si="5"/>
        <v>0</v>
      </c>
      <c r="V13" s="201">
        <f t="shared" si="5"/>
        <v>0</v>
      </c>
      <c r="W13" s="201">
        <f t="shared" si="5"/>
        <v>0</v>
      </c>
      <c r="Y13" s="158"/>
      <c r="Z13" s="201">
        <f>SUBTOTAL(9,Z7:Z12)</f>
        <v>42375</v>
      </c>
    </row>
    <row r="14" spans="1:26">
      <c r="A14" s="51" t="s">
        <v>101</v>
      </c>
      <c r="B14" s="71"/>
      <c r="C14" s="71"/>
      <c r="D14" s="177"/>
      <c r="E14" s="202"/>
      <c r="F14" s="177"/>
      <c r="G14" s="177"/>
      <c r="H14" s="177"/>
      <c r="I14" s="202"/>
      <c r="J14" s="177"/>
      <c r="K14" s="177"/>
      <c r="M14" s="155"/>
      <c r="N14" s="199"/>
      <c r="P14" s="203"/>
      <c r="Q14" s="203"/>
      <c r="R14" s="204"/>
      <c r="S14" s="203"/>
      <c r="T14" s="203"/>
      <c r="U14" s="203"/>
      <c r="V14" s="204"/>
      <c r="W14" s="203"/>
      <c r="Y14" s="158"/>
    </row>
    <row r="15" spans="1:26" ht="16" outlineLevel="1">
      <c r="A15" s="41" t="s">
        <v>102</v>
      </c>
      <c r="B15" s="71"/>
      <c r="C15" s="71"/>
      <c r="D15" s="154">
        <f>Worksheet!C15</f>
        <v>0</v>
      </c>
      <c r="E15" s="179">
        <f>Worksheet!D15</f>
        <v>0</v>
      </c>
      <c r="F15" s="154">
        <f>Worksheet!E15</f>
        <v>0</v>
      </c>
      <c r="G15" s="154">
        <f>Worksheet!F15</f>
        <v>0</v>
      </c>
      <c r="H15" s="154">
        <f>Worksheet!G15</f>
        <v>0</v>
      </c>
      <c r="I15" s="179">
        <f>Worksheet!H15</f>
        <v>0</v>
      </c>
      <c r="J15" s="154">
        <f>Worksheet!I15</f>
        <v>0</v>
      </c>
      <c r="K15" s="154">
        <f>Worksheet!J15</f>
        <v>0</v>
      </c>
      <c r="M15" s="155">
        <f t="shared" ref="M15:M21" si="6">SUM(D15:K15)</f>
        <v>0</v>
      </c>
      <c r="N15" s="156">
        <f>IFERROR(VLOOKUP($A15,Rates_F92[],$K$3,FALSE),0)*(1-$K$1)</f>
        <v>77.234999999999999</v>
      </c>
      <c r="P15" s="157">
        <f t="shared" ref="P15:W20" si="7">D15*$N15</f>
        <v>0</v>
      </c>
      <c r="Q15" s="157">
        <f t="shared" si="7"/>
        <v>0</v>
      </c>
      <c r="R15" s="123">
        <f t="shared" si="7"/>
        <v>0</v>
      </c>
      <c r="S15" s="157">
        <f t="shared" si="7"/>
        <v>0</v>
      </c>
      <c r="T15" s="157">
        <f t="shared" si="7"/>
        <v>0</v>
      </c>
      <c r="U15" s="157">
        <f t="shared" si="7"/>
        <v>0</v>
      </c>
      <c r="V15" s="123">
        <f t="shared" si="7"/>
        <v>0</v>
      </c>
      <c r="W15" s="157">
        <f t="shared" si="7"/>
        <v>0</v>
      </c>
      <c r="Y15" s="158">
        <f>IFERROR(VLOOKUP($A15,Rates_F92[],3,FALSE),0)</f>
        <v>0</v>
      </c>
      <c r="Z15" s="159">
        <f t="shared" ref="Z15:Z20" si="8">SUM(D15:K15)*Y15</f>
        <v>0</v>
      </c>
    </row>
    <row r="16" spans="1:26" ht="16" outlineLevel="1">
      <c r="A16" s="41" t="s">
        <v>103</v>
      </c>
      <c r="B16" s="71"/>
      <c r="C16" s="71"/>
      <c r="D16" s="154">
        <f>Worksheet!C16</f>
        <v>0</v>
      </c>
      <c r="E16" s="179">
        <f>Worksheet!D16</f>
        <v>0</v>
      </c>
      <c r="F16" s="154">
        <f>Worksheet!E16</f>
        <v>0</v>
      </c>
      <c r="G16" s="154">
        <f>Worksheet!F16</f>
        <v>0</v>
      </c>
      <c r="H16" s="154">
        <f>Worksheet!G16</f>
        <v>0</v>
      </c>
      <c r="I16" s="179">
        <f>Worksheet!H16</f>
        <v>0</v>
      </c>
      <c r="J16" s="154">
        <f>Worksheet!I16</f>
        <v>0</v>
      </c>
      <c r="K16" s="154">
        <f>Worksheet!J16</f>
        <v>0</v>
      </c>
      <c r="M16" s="155">
        <f t="shared" si="6"/>
        <v>0</v>
      </c>
      <c r="N16" s="156">
        <f>IFERROR(VLOOKUP($A16,Rates_F92[],$K$3,FALSE),0)*(1-$K$1)</f>
        <v>109.755</v>
      </c>
      <c r="P16" s="157">
        <f t="shared" si="7"/>
        <v>0</v>
      </c>
      <c r="Q16" s="157">
        <f t="shared" si="7"/>
        <v>0</v>
      </c>
      <c r="R16" s="123">
        <f t="shared" si="7"/>
        <v>0</v>
      </c>
      <c r="S16" s="157">
        <f t="shared" si="7"/>
        <v>0</v>
      </c>
      <c r="T16" s="157">
        <f t="shared" si="7"/>
        <v>0</v>
      </c>
      <c r="U16" s="157">
        <f t="shared" si="7"/>
        <v>0</v>
      </c>
      <c r="V16" s="123">
        <f t="shared" si="7"/>
        <v>0</v>
      </c>
      <c r="W16" s="157">
        <f t="shared" si="7"/>
        <v>0</v>
      </c>
      <c r="Y16" s="158">
        <f>IFERROR(VLOOKUP($A16,Rates_F92[],3,FALSE),0)</f>
        <v>135</v>
      </c>
      <c r="Z16" s="159">
        <f t="shared" si="8"/>
        <v>0</v>
      </c>
    </row>
    <row r="17" spans="1:26" ht="16" outlineLevel="1">
      <c r="A17" s="41" t="s">
        <v>104</v>
      </c>
      <c r="B17" s="71"/>
      <c r="C17" s="71"/>
      <c r="D17" s="154">
        <f>Worksheet!C17</f>
        <v>0</v>
      </c>
      <c r="E17" s="179">
        <f>Worksheet!D17</f>
        <v>0</v>
      </c>
      <c r="F17" s="154">
        <f>Worksheet!E17</f>
        <v>0</v>
      </c>
      <c r="G17" s="154">
        <f>Worksheet!F17</f>
        <v>0</v>
      </c>
      <c r="H17" s="154">
        <f>Worksheet!G17</f>
        <v>0</v>
      </c>
      <c r="I17" s="179">
        <f>Worksheet!H17</f>
        <v>0</v>
      </c>
      <c r="J17" s="154">
        <f>Worksheet!I17</f>
        <v>0</v>
      </c>
      <c r="K17" s="154">
        <f>Worksheet!J17</f>
        <v>0</v>
      </c>
      <c r="M17" s="155">
        <f t="shared" si="6"/>
        <v>0</v>
      </c>
      <c r="N17" s="156">
        <f>IFERROR(VLOOKUP($A17,Rates_F92[],$K$3,FALSE),0)*(1-$K$1)</f>
        <v>130.07999999999998</v>
      </c>
      <c r="P17" s="157">
        <f t="shared" si="7"/>
        <v>0</v>
      </c>
      <c r="Q17" s="157">
        <f t="shared" si="7"/>
        <v>0</v>
      </c>
      <c r="R17" s="123">
        <f t="shared" si="7"/>
        <v>0</v>
      </c>
      <c r="S17" s="157">
        <f t="shared" si="7"/>
        <v>0</v>
      </c>
      <c r="T17" s="157">
        <f t="shared" si="7"/>
        <v>0</v>
      </c>
      <c r="U17" s="157">
        <f t="shared" si="7"/>
        <v>0</v>
      </c>
      <c r="V17" s="123">
        <f t="shared" si="7"/>
        <v>0</v>
      </c>
      <c r="W17" s="157">
        <f t="shared" si="7"/>
        <v>0</v>
      </c>
      <c r="Y17" s="158">
        <f>IFERROR(VLOOKUP($A17,Rates_F92[],3,FALSE),0)</f>
        <v>150</v>
      </c>
      <c r="Z17" s="159">
        <f t="shared" si="8"/>
        <v>0</v>
      </c>
    </row>
    <row r="18" spans="1:26" ht="16" outlineLevel="1">
      <c r="A18" s="41" t="s">
        <v>105</v>
      </c>
      <c r="B18" s="71"/>
      <c r="C18" s="71"/>
      <c r="D18" s="154">
        <f>Worksheet!C18</f>
        <v>0</v>
      </c>
      <c r="E18" s="179">
        <f>Worksheet!D18</f>
        <v>0</v>
      </c>
      <c r="F18" s="154">
        <f>Worksheet!E18</f>
        <v>0</v>
      </c>
      <c r="G18" s="154">
        <f>Worksheet!F18</f>
        <v>0</v>
      </c>
      <c r="H18" s="154">
        <f>Worksheet!G18</f>
        <v>0</v>
      </c>
      <c r="I18" s="179">
        <f>Worksheet!H18</f>
        <v>0</v>
      </c>
      <c r="J18" s="154">
        <f>Worksheet!I18</f>
        <v>0</v>
      </c>
      <c r="K18" s="154">
        <f>Worksheet!J18</f>
        <v>0</v>
      </c>
      <c r="M18" s="155">
        <f t="shared" si="6"/>
        <v>0</v>
      </c>
      <c r="N18" s="156">
        <f>IFERROR(VLOOKUP($A18,Rates_F92[],$K$3,FALSE),0)*(1-$K$1)</f>
        <v>239.83499999999998</v>
      </c>
      <c r="P18" s="157">
        <f t="shared" si="7"/>
        <v>0</v>
      </c>
      <c r="Q18" s="157">
        <f t="shared" si="7"/>
        <v>0</v>
      </c>
      <c r="R18" s="123">
        <f t="shared" si="7"/>
        <v>0</v>
      </c>
      <c r="S18" s="157">
        <f t="shared" si="7"/>
        <v>0</v>
      </c>
      <c r="T18" s="157">
        <f t="shared" si="7"/>
        <v>0</v>
      </c>
      <c r="U18" s="157">
        <f t="shared" si="7"/>
        <v>0</v>
      </c>
      <c r="V18" s="123">
        <f t="shared" si="7"/>
        <v>0</v>
      </c>
      <c r="W18" s="157">
        <f t="shared" si="7"/>
        <v>0</v>
      </c>
      <c r="Y18" s="158">
        <f>IFERROR(VLOOKUP($A18,Rates_F92[],3,FALSE),0)</f>
        <v>325</v>
      </c>
      <c r="Z18" s="159">
        <f t="shared" si="8"/>
        <v>0</v>
      </c>
    </row>
    <row r="19" spans="1:26" outlineLevel="1">
      <c r="A19" s="50" t="s">
        <v>237</v>
      </c>
      <c r="B19" s="71" t="s">
        <v>9</v>
      </c>
      <c r="C19" s="14" t="s">
        <v>236</v>
      </c>
      <c r="D19" s="154">
        <v>100</v>
      </c>
      <c r="E19" s="179">
        <f>Worksheet!D19</f>
        <v>0</v>
      </c>
      <c r="F19" s="154">
        <f>Worksheet!E19</f>
        <v>0</v>
      </c>
      <c r="G19" s="154">
        <f>Worksheet!F19</f>
        <v>0</v>
      </c>
      <c r="H19" s="154">
        <f>Worksheet!G19</f>
        <v>0</v>
      </c>
      <c r="I19" s="179">
        <f>Worksheet!H19</f>
        <v>0</v>
      </c>
      <c r="J19" s="154">
        <f>Worksheet!I19</f>
        <v>0</v>
      </c>
      <c r="K19" s="154">
        <f>Worksheet!J19</f>
        <v>0</v>
      </c>
      <c r="M19" s="155">
        <f t="shared" si="6"/>
        <v>100</v>
      </c>
      <c r="N19" s="156">
        <f>IFERROR(VLOOKUP($A19,Rates_F92[],$K$3,FALSE),0)*(1-$K$1)</f>
        <v>186.98999999999998</v>
      </c>
      <c r="P19" s="157">
        <f t="shared" si="7"/>
        <v>18698.999999999996</v>
      </c>
      <c r="Q19" s="157">
        <f t="shared" si="7"/>
        <v>0</v>
      </c>
      <c r="R19" s="123">
        <f t="shared" si="7"/>
        <v>0</v>
      </c>
      <c r="S19" s="157">
        <f t="shared" si="7"/>
        <v>0</v>
      </c>
      <c r="T19" s="157">
        <f t="shared" si="7"/>
        <v>0</v>
      </c>
      <c r="U19" s="157">
        <f t="shared" si="7"/>
        <v>0</v>
      </c>
      <c r="V19" s="123">
        <f t="shared" si="7"/>
        <v>0</v>
      </c>
      <c r="W19" s="157">
        <f t="shared" si="7"/>
        <v>0</v>
      </c>
      <c r="Y19" s="158">
        <f>IFERROR(VLOOKUP($A19,Rates_F92[],3,FALSE),0)</f>
        <v>180</v>
      </c>
      <c r="Z19" s="159">
        <f t="shared" si="8"/>
        <v>18000</v>
      </c>
    </row>
    <row r="20" spans="1:26" outlineLevel="1">
      <c r="A20" s="50" t="s">
        <v>106</v>
      </c>
      <c r="B20" s="71" t="s">
        <v>50</v>
      </c>
      <c r="C20" s="14" t="s">
        <v>236</v>
      </c>
      <c r="D20" s="154">
        <f>Worksheet!C20</f>
        <v>5</v>
      </c>
      <c r="E20" s="179">
        <f>Worksheet!D20</f>
        <v>1</v>
      </c>
      <c r="F20" s="154">
        <f>Worksheet!E20</f>
        <v>4</v>
      </c>
      <c r="G20" s="154">
        <f>Worksheet!F20</f>
        <v>1</v>
      </c>
      <c r="H20" s="154">
        <f>Worksheet!G20</f>
        <v>0</v>
      </c>
      <c r="I20" s="179">
        <f>Worksheet!H20</f>
        <v>0</v>
      </c>
      <c r="J20" s="154">
        <f>Worksheet!I20</f>
        <v>2</v>
      </c>
      <c r="K20" s="154">
        <f>Worksheet!J20</f>
        <v>0</v>
      </c>
      <c r="M20" s="155">
        <f t="shared" si="6"/>
        <v>13</v>
      </c>
      <c r="N20" s="156">
        <f>IFERROR(VLOOKUP($A20,Rates_F92[],$K$3,FALSE),0)*(1-$K$1)</f>
        <v>276.41999999999996</v>
      </c>
      <c r="P20" s="157">
        <f t="shared" si="7"/>
        <v>1382.1</v>
      </c>
      <c r="Q20" s="157">
        <f t="shared" si="7"/>
        <v>276.41999999999996</v>
      </c>
      <c r="R20" s="123">
        <f t="shared" si="7"/>
        <v>1105.6799999999998</v>
      </c>
      <c r="S20" s="157">
        <f t="shared" si="7"/>
        <v>276.41999999999996</v>
      </c>
      <c r="T20" s="157">
        <f t="shared" si="7"/>
        <v>0</v>
      </c>
      <c r="U20" s="157">
        <f t="shared" si="7"/>
        <v>0</v>
      </c>
      <c r="V20" s="123">
        <f t="shared" si="7"/>
        <v>552.83999999999992</v>
      </c>
      <c r="W20" s="157">
        <f t="shared" si="7"/>
        <v>0</v>
      </c>
      <c r="Y20" s="158">
        <f>IFERROR(VLOOKUP($A20,Rates_F92[],3,FALSE),0)</f>
        <v>275</v>
      </c>
      <c r="Z20" s="159">
        <f t="shared" si="8"/>
        <v>3575</v>
      </c>
    </row>
    <row r="21" spans="1:26">
      <c r="A21" s="52"/>
      <c r="B21" s="71"/>
      <c r="C21" s="71"/>
      <c r="D21" s="176">
        <f t="shared" ref="D21:K21" si="9">SUBTOTAL(9,D15:D20)</f>
        <v>105</v>
      </c>
      <c r="E21" s="197">
        <f t="shared" si="9"/>
        <v>1</v>
      </c>
      <c r="F21" s="176">
        <f t="shared" si="9"/>
        <v>4</v>
      </c>
      <c r="G21" s="176">
        <f t="shared" si="9"/>
        <v>1</v>
      </c>
      <c r="H21" s="176">
        <f t="shared" si="9"/>
        <v>0</v>
      </c>
      <c r="I21" s="197">
        <f t="shared" si="9"/>
        <v>0</v>
      </c>
      <c r="J21" s="176">
        <f t="shared" si="9"/>
        <v>2</v>
      </c>
      <c r="K21" s="176">
        <f t="shared" si="9"/>
        <v>0</v>
      </c>
      <c r="L21" s="198"/>
      <c r="M21" s="167">
        <f t="shared" si="6"/>
        <v>113</v>
      </c>
      <c r="N21" s="156"/>
      <c r="O21" s="198"/>
      <c r="P21" s="200">
        <f t="shared" ref="P21:W21" si="10">SUBTOTAL(9,P15:P20)</f>
        <v>20081.099999999995</v>
      </c>
      <c r="Q21" s="200">
        <f t="shared" si="10"/>
        <v>276.41999999999996</v>
      </c>
      <c r="R21" s="201">
        <f t="shared" si="10"/>
        <v>1105.6799999999998</v>
      </c>
      <c r="S21" s="200">
        <f t="shared" si="10"/>
        <v>276.41999999999996</v>
      </c>
      <c r="T21" s="200">
        <f t="shared" si="10"/>
        <v>0</v>
      </c>
      <c r="U21" s="200">
        <f t="shared" si="10"/>
        <v>0</v>
      </c>
      <c r="V21" s="201">
        <f t="shared" si="10"/>
        <v>552.83999999999992</v>
      </c>
      <c r="W21" s="200">
        <f t="shared" si="10"/>
        <v>0</v>
      </c>
      <c r="Y21" s="158"/>
      <c r="Z21" s="200">
        <f>SUBTOTAL(9,Z15:Z20)</f>
        <v>21575</v>
      </c>
    </row>
    <row r="22" spans="1:26">
      <c r="A22" s="51" t="s">
        <v>107</v>
      </c>
      <c r="B22" s="71"/>
      <c r="C22" s="71"/>
      <c r="D22" s="177"/>
      <c r="E22" s="202"/>
      <c r="F22" s="177"/>
      <c r="G22" s="177"/>
      <c r="H22" s="177"/>
      <c r="I22" s="202"/>
      <c r="J22" s="177"/>
      <c r="K22" s="177"/>
      <c r="M22" s="155"/>
      <c r="N22" s="156"/>
      <c r="P22" s="203"/>
      <c r="Q22" s="203"/>
      <c r="R22" s="204"/>
      <c r="S22" s="203"/>
      <c r="T22" s="203"/>
      <c r="U22" s="203"/>
      <c r="V22" s="204"/>
      <c r="W22" s="203"/>
      <c r="Y22" s="158"/>
    </row>
    <row r="23" spans="1:26" hidden="1" outlineLevel="1">
      <c r="A23" s="50" t="s">
        <v>108</v>
      </c>
      <c r="B23" s="71"/>
      <c r="C23" s="71"/>
      <c r="D23" s="154">
        <f>Worksheet!C23</f>
        <v>0</v>
      </c>
      <c r="E23" s="179">
        <f>Worksheet!D23</f>
        <v>0</v>
      </c>
      <c r="F23" s="154">
        <f>Worksheet!E23</f>
        <v>0</v>
      </c>
      <c r="G23" s="154">
        <f>Worksheet!F23</f>
        <v>0</v>
      </c>
      <c r="H23" s="154">
        <f>Worksheet!G23</f>
        <v>0</v>
      </c>
      <c r="I23" s="179">
        <f>Worksheet!H23</f>
        <v>0</v>
      </c>
      <c r="J23" s="154">
        <f>Worksheet!I23</f>
        <v>0</v>
      </c>
      <c r="K23" s="154">
        <f>Worksheet!J23</f>
        <v>0</v>
      </c>
      <c r="M23" s="155">
        <f>SUM(D23:K23)</f>
        <v>0</v>
      </c>
      <c r="N23" s="156">
        <f>IFERROR(VLOOKUP($A23,Rates_F92[],$K$3,FALSE),0)*(1-$K$1)</f>
        <v>365.84999999999997</v>
      </c>
      <c r="P23" s="157">
        <f t="shared" ref="P23:W25" si="11">D23*$N23</f>
        <v>0</v>
      </c>
      <c r="Q23" s="157">
        <f t="shared" si="11"/>
        <v>0</v>
      </c>
      <c r="R23" s="123">
        <f t="shared" si="11"/>
        <v>0</v>
      </c>
      <c r="S23" s="157">
        <f t="shared" si="11"/>
        <v>0</v>
      </c>
      <c r="T23" s="157">
        <f t="shared" si="11"/>
        <v>0</v>
      </c>
      <c r="U23" s="157">
        <f t="shared" si="11"/>
        <v>0</v>
      </c>
      <c r="V23" s="123">
        <f t="shared" si="11"/>
        <v>0</v>
      </c>
      <c r="W23" s="157">
        <f t="shared" si="11"/>
        <v>0</v>
      </c>
      <c r="Y23" s="158">
        <f>IFERROR(VLOOKUP($A23,Rates_F92[],3,FALSE),0)</f>
        <v>500</v>
      </c>
      <c r="Z23" s="159">
        <f>SUM(D23:K23)*Y23</f>
        <v>0</v>
      </c>
    </row>
    <row r="24" spans="1:26" hidden="1" outlineLevel="1">
      <c r="A24" s="50" t="s">
        <v>109</v>
      </c>
      <c r="B24" s="71"/>
      <c r="C24" s="71"/>
      <c r="D24" s="154">
        <f>Worksheet!C24</f>
        <v>0</v>
      </c>
      <c r="E24" s="179">
        <f>Worksheet!D24</f>
        <v>0</v>
      </c>
      <c r="F24" s="154">
        <f>Worksheet!E24</f>
        <v>0</v>
      </c>
      <c r="G24" s="154">
        <f>Worksheet!F24</f>
        <v>0</v>
      </c>
      <c r="H24" s="154">
        <f>Worksheet!G24</f>
        <v>0</v>
      </c>
      <c r="I24" s="179">
        <f>Worksheet!H24</f>
        <v>0</v>
      </c>
      <c r="J24" s="154">
        <f>Worksheet!I24</f>
        <v>0</v>
      </c>
      <c r="K24" s="154">
        <f>Worksheet!J24</f>
        <v>0</v>
      </c>
      <c r="M24" s="155">
        <f>SUM(D24:K24)</f>
        <v>0</v>
      </c>
      <c r="N24" s="156">
        <f>IFERROR(VLOOKUP($A24,Rates_F92[],$K$3,FALSE),0)*(1-$K$1)</f>
        <v>304.875</v>
      </c>
      <c r="P24" s="157">
        <f t="shared" si="11"/>
        <v>0</v>
      </c>
      <c r="Q24" s="157">
        <f t="shared" si="11"/>
        <v>0</v>
      </c>
      <c r="R24" s="123">
        <f t="shared" si="11"/>
        <v>0</v>
      </c>
      <c r="S24" s="157">
        <f t="shared" si="11"/>
        <v>0</v>
      </c>
      <c r="T24" s="157">
        <f t="shared" si="11"/>
        <v>0</v>
      </c>
      <c r="U24" s="157">
        <f t="shared" si="11"/>
        <v>0</v>
      </c>
      <c r="V24" s="123">
        <f t="shared" si="11"/>
        <v>0</v>
      </c>
      <c r="W24" s="157">
        <f t="shared" si="11"/>
        <v>0</v>
      </c>
      <c r="Y24" s="158">
        <f>IFERROR(VLOOKUP($A24,Rates_F92[],3,FALSE),0)</f>
        <v>400</v>
      </c>
      <c r="Z24" s="159">
        <f>SUM(D24:K24)*Y24</f>
        <v>0</v>
      </c>
    </row>
    <row r="25" spans="1:26" ht="16" hidden="1" outlineLevel="1">
      <c r="A25" s="41" t="s">
        <v>110</v>
      </c>
      <c r="B25" s="71"/>
      <c r="C25" s="71"/>
      <c r="D25" s="154">
        <f>Worksheet!C25</f>
        <v>0</v>
      </c>
      <c r="E25" s="179">
        <f>Worksheet!D25</f>
        <v>0</v>
      </c>
      <c r="F25" s="154">
        <f>Worksheet!E25</f>
        <v>0</v>
      </c>
      <c r="G25" s="154">
        <f>Worksheet!F25</f>
        <v>0</v>
      </c>
      <c r="H25" s="154">
        <f>Worksheet!G25</f>
        <v>0</v>
      </c>
      <c r="I25" s="179">
        <f>Worksheet!H25</f>
        <v>0</v>
      </c>
      <c r="J25" s="154">
        <f>Worksheet!I25</f>
        <v>0</v>
      </c>
      <c r="K25" s="154">
        <f>Worksheet!J25</f>
        <v>0</v>
      </c>
      <c r="M25" s="155">
        <f>SUM(D25:K25)</f>
        <v>0</v>
      </c>
      <c r="N25" s="156">
        <f>IFERROR(VLOOKUP($A25,Rates_F92[],$K$3,FALSE),0)*(1-$K$1)</f>
        <v>0</v>
      </c>
      <c r="P25" s="157">
        <f t="shared" si="11"/>
        <v>0</v>
      </c>
      <c r="Q25" s="157">
        <f t="shared" si="11"/>
        <v>0</v>
      </c>
      <c r="R25" s="123">
        <f t="shared" si="11"/>
        <v>0</v>
      </c>
      <c r="S25" s="157">
        <f t="shared" si="11"/>
        <v>0</v>
      </c>
      <c r="T25" s="157">
        <f t="shared" si="11"/>
        <v>0</v>
      </c>
      <c r="U25" s="157">
        <f t="shared" si="11"/>
        <v>0</v>
      </c>
      <c r="V25" s="123">
        <f t="shared" si="11"/>
        <v>0</v>
      </c>
      <c r="W25" s="157">
        <f t="shared" si="11"/>
        <v>0</v>
      </c>
      <c r="Y25" s="158">
        <f>IFERROR(VLOOKUP($A25,Rates_F92[],3,FALSE),0)</f>
        <v>0</v>
      </c>
      <c r="Z25" s="159">
        <f>SUM(D25:K25)*Y25</f>
        <v>0</v>
      </c>
    </row>
    <row r="26" spans="1:26" collapsed="1">
      <c r="A26" s="52"/>
      <c r="B26" s="71"/>
      <c r="C26" s="71"/>
      <c r="D26" s="176">
        <f t="shared" ref="D26:K26" si="12">SUBTOTAL(9,D23:D25)</f>
        <v>0</v>
      </c>
      <c r="E26" s="197">
        <f t="shared" si="12"/>
        <v>0</v>
      </c>
      <c r="F26" s="176">
        <f t="shared" si="12"/>
        <v>0</v>
      </c>
      <c r="G26" s="176">
        <f t="shared" si="12"/>
        <v>0</v>
      </c>
      <c r="H26" s="176">
        <f t="shared" si="12"/>
        <v>0</v>
      </c>
      <c r="I26" s="197">
        <f t="shared" si="12"/>
        <v>0</v>
      </c>
      <c r="J26" s="176">
        <f t="shared" si="12"/>
        <v>0</v>
      </c>
      <c r="K26" s="176">
        <f t="shared" si="12"/>
        <v>0</v>
      </c>
      <c r="L26" s="205"/>
      <c r="M26" s="167">
        <f>SUM(D26:K26)</f>
        <v>0</v>
      </c>
      <c r="N26" s="199"/>
      <c r="O26" s="205"/>
      <c r="P26" s="200">
        <f t="shared" ref="P26:W26" si="13">SUBTOTAL(9,P23:P25)</f>
        <v>0</v>
      </c>
      <c r="Q26" s="200">
        <f t="shared" si="13"/>
        <v>0</v>
      </c>
      <c r="R26" s="201">
        <f t="shared" si="13"/>
        <v>0</v>
      </c>
      <c r="S26" s="200">
        <f t="shared" si="13"/>
        <v>0</v>
      </c>
      <c r="T26" s="200">
        <f t="shared" si="13"/>
        <v>0</v>
      </c>
      <c r="U26" s="200">
        <f t="shared" si="13"/>
        <v>0</v>
      </c>
      <c r="V26" s="201">
        <f t="shared" si="13"/>
        <v>0</v>
      </c>
      <c r="W26" s="200">
        <f t="shared" si="13"/>
        <v>0</v>
      </c>
      <c r="Y26" s="158"/>
      <c r="Z26" s="200">
        <f>SUBTOTAL(9,Z23:Z25)</f>
        <v>0</v>
      </c>
    </row>
    <row r="27" spans="1:26">
      <c r="A27" s="51" t="s">
        <v>111</v>
      </c>
      <c r="B27" s="71"/>
      <c r="C27" s="71"/>
      <c r="D27" s="177"/>
      <c r="E27" s="202"/>
      <c r="F27" s="177"/>
      <c r="G27" s="177"/>
      <c r="H27" s="177"/>
      <c r="I27" s="202"/>
      <c r="J27" s="177"/>
      <c r="K27" s="177"/>
      <c r="M27" s="155"/>
      <c r="N27" s="199"/>
      <c r="P27" s="203"/>
      <c r="Q27" s="203"/>
      <c r="R27" s="204"/>
      <c r="S27" s="203"/>
      <c r="T27" s="203"/>
      <c r="U27" s="203"/>
      <c r="V27" s="204"/>
      <c r="W27" s="203"/>
      <c r="Y27" s="158"/>
    </row>
    <row r="28" spans="1:26" ht="16" outlineLevel="1">
      <c r="A28" s="41" t="s">
        <v>25</v>
      </c>
      <c r="B28" s="71" t="s">
        <v>26</v>
      </c>
      <c r="C28" s="14" t="s">
        <v>236</v>
      </c>
      <c r="D28" s="154">
        <f>Worksheet!C28</f>
        <v>0</v>
      </c>
      <c r="E28" s="179">
        <f>Worksheet!D28</f>
        <v>0</v>
      </c>
      <c r="F28" s="154">
        <v>140</v>
      </c>
      <c r="G28" s="154">
        <f>Worksheet!F28</f>
        <v>50</v>
      </c>
      <c r="H28" s="154">
        <f>Worksheet!G28</f>
        <v>0</v>
      </c>
      <c r="I28" s="179">
        <f>Worksheet!H28</f>
        <v>0</v>
      </c>
      <c r="J28" s="154">
        <f>Worksheet!I28</f>
        <v>0</v>
      </c>
      <c r="K28" s="154">
        <f>Worksheet!J28</f>
        <v>0</v>
      </c>
      <c r="M28" s="155">
        <f t="shared" ref="M28:M40" si="14">SUM(D28:K28)</f>
        <v>190</v>
      </c>
      <c r="N28" s="156">
        <f>IFERROR(VLOOKUP($A28,Rates_F92[],$K$3,FALSE),0)*(1-$K$1)</f>
        <v>109.755</v>
      </c>
      <c r="P28" s="157">
        <f t="shared" ref="P28:P39" si="15">D28*$N28</f>
        <v>0</v>
      </c>
      <c r="Q28" s="157">
        <f t="shared" ref="Q28:Q39" si="16">E28*$N28</f>
        <v>0</v>
      </c>
      <c r="R28" s="123">
        <f t="shared" ref="R28:R39" si="17">F28*$N28</f>
        <v>15365.699999999999</v>
      </c>
      <c r="S28" s="157">
        <f t="shared" ref="S28:S39" si="18">G28*$N28</f>
        <v>5487.75</v>
      </c>
      <c r="T28" s="157">
        <f t="shared" ref="T28:T39" si="19">H28*$N28</f>
        <v>0</v>
      </c>
      <c r="U28" s="157">
        <f t="shared" ref="U28:U39" si="20">I28*$N28</f>
        <v>0</v>
      </c>
      <c r="V28" s="123">
        <f t="shared" ref="V28:V39" si="21">J28*$N28</f>
        <v>0</v>
      </c>
      <c r="W28" s="157">
        <f t="shared" ref="W28:W39" si="22">K28*$N28</f>
        <v>0</v>
      </c>
      <c r="Y28" s="158">
        <f>IFERROR(VLOOKUP($A28,Rates_F92[],3,FALSE),0)</f>
        <v>135</v>
      </c>
      <c r="Z28" s="159">
        <f t="shared" ref="Z28:Z39" si="23">SUM(D28:K28)*Y28</f>
        <v>25650</v>
      </c>
    </row>
    <row r="29" spans="1:26" ht="16" outlineLevel="1">
      <c r="A29" s="41" t="s">
        <v>28</v>
      </c>
      <c r="B29" s="71" t="s">
        <v>29</v>
      </c>
      <c r="C29" s="14" t="s">
        <v>236</v>
      </c>
      <c r="D29" s="154">
        <f>Worksheet!C29</f>
        <v>0</v>
      </c>
      <c r="E29" s="179">
        <f>Worksheet!D29</f>
        <v>0</v>
      </c>
      <c r="F29" s="154">
        <v>140</v>
      </c>
      <c r="G29" s="154">
        <v>100</v>
      </c>
      <c r="H29" s="154">
        <f>Worksheet!G29</f>
        <v>0</v>
      </c>
      <c r="I29" s="179">
        <f>Worksheet!H29</f>
        <v>0</v>
      </c>
      <c r="J29" s="154">
        <f>Worksheet!I29</f>
        <v>0</v>
      </c>
      <c r="K29" s="154">
        <f>Worksheet!J29</f>
        <v>0</v>
      </c>
      <c r="M29" s="155">
        <f t="shared" si="14"/>
        <v>240</v>
      </c>
      <c r="N29" s="156">
        <f>IFERROR(VLOOKUP($A29,Rates_F92[],$K$3,FALSE),0)*(1-$K$1)</f>
        <v>109.755</v>
      </c>
      <c r="P29" s="157">
        <f t="shared" si="15"/>
        <v>0</v>
      </c>
      <c r="Q29" s="157">
        <f t="shared" si="16"/>
        <v>0</v>
      </c>
      <c r="R29" s="123">
        <f t="shared" si="17"/>
        <v>15365.699999999999</v>
      </c>
      <c r="S29" s="157">
        <f t="shared" si="18"/>
        <v>10975.5</v>
      </c>
      <c r="T29" s="157">
        <f t="shared" si="19"/>
        <v>0</v>
      </c>
      <c r="U29" s="157">
        <f t="shared" si="20"/>
        <v>0</v>
      </c>
      <c r="V29" s="123">
        <f t="shared" si="21"/>
        <v>0</v>
      </c>
      <c r="W29" s="157">
        <f t="shared" si="22"/>
        <v>0</v>
      </c>
      <c r="Y29" s="158">
        <f>IFERROR(VLOOKUP($A29,Rates_F92[],3,FALSE),0)</f>
        <v>135</v>
      </c>
      <c r="Z29" s="159">
        <f t="shared" si="23"/>
        <v>32400</v>
      </c>
    </row>
    <row r="30" spans="1:26" ht="16" outlineLevel="1">
      <c r="A30" s="41" t="s">
        <v>112</v>
      </c>
      <c r="B30" s="71"/>
      <c r="C30" s="71"/>
      <c r="D30" s="154">
        <f>Worksheet!C30</f>
        <v>0</v>
      </c>
      <c r="E30" s="179">
        <f>Worksheet!D30</f>
        <v>0</v>
      </c>
      <c r="F30" s="154">
        <f>Worksheet!E30</f>
        <v>0</v>
      </c>
      <c r="G30" s="154">
        <v>0</v>
      </c>
      <c r="H30" s="154">
        <f>Worksheet!G30</f>
        <v>0</v>
      </c>
      <c r="I30" s="179">
        <f>Worksheet!H30</f>
        <v>0</v>
      </c>
      <c r="J30" s="154">
        <f>Worksheet!I30</f>
        <v>0</v>
      </c>
      <c r="K30" s="154">
        <f>Worksheet!J30</f>
        <v>0</v>
      </c>
      <c r="M30" s="155">
        <f t="shared" si="14"/>
        <v>0</v>
      </c>
      <c r="N30" s="156">
        <f>IFERROR(VLOOKUP($A30,Rates_F92[],$K$3,FALSE),0)*(1-$K$1)</f>
        <v>93.49499999999999</v>
      </c>
      <c r="P30" s="157">
        <f t="shared" si="15"/>
        <v>0</v>
      </c>
      <c r="Q30" s="157">
        <f t="shared" si="16"/>
        <v>0</v>
      </c>
      <c r="R30" s="123">
        <f t="shared" si="17"/>
        <v>0</v>
      </c>
      <c r="S30" s="157">
        <f t="shared" si="18"/>
        <v>0</v>
      </c>
      <c r="T30" s="157">
        <f t="shared" si="19"/>
        <v>0</v>
      </c>
      <c r="U30" s="157">
        <f t="shared" si="20"/>
        <v>0</v>
      </c>
      <c r="V30" s="123">
        <f t="shared" si="21"/>
        <v>0</v>
      </c>
      <c r="W30" s="157">
        <f t="shared" si="22"/>
        <v>0</v>
      </c>
      <c r="Y30" s="158">
        <f>IFERROR(VLOOKUP($A30,Rates_F92[],3,FALSE),0)</f>
        <v>135</v>
      </c>
      <c r="Z30" s="159">
        <f t="shared" si="23"/>
        <v>0</v>
      </c>
    </row>
    <row r="31" spans="1:26" ht="16" outlineLevel="1">
      <c r="A31" s="41" t="s">
        <v>113</v>
      </c>
      <c r="B31" s="71"/>
      <c r="C31" s="71"/>
      <c r="D31" s="154">
        <f>Worksheet!C31</f>
        <v>0</v>
      </c>
      <c r="E31" s="179">
        <f>Worksheet!D31</f>
        <v>0</v>
      </c>
      <c r="F31" s="154">
        <f>Worksheet!E31</f>
        <v>0</v>
      </c>
      <c r="G31" s="154">
        <f>Worksheet!F31</f>
        <v>0</v>
      </c>
      <c r="H31" s="154">
        <f>Worksheet!G31</f>
        <v>0</v>
      </c>
      <c r="I31" s="179">
        <f>Worksheet!H31</f>
        <v>0</v>
      </c>
      <c r="J31" s="154">
        <f>Worksheet!I31</f>
        <v>0</v>
      </c>
      <c r="K31" s="154">
        <f>Worksheet!J31</f>
        <v>0</v>
      </c>
      <c r="M31" s="155">
        <f t="shared" si="14"/>
        <v>0</v>
      </c>
      <c r="N31" s="156">
        <f>IFERROR(VLOOKUP($A31,Rates_F92[],$K$3,FALSE),0)*(1-$K$1)</f>
        <v>130.07999999999998</v>
      </c>
      <c r="P31" s="157">
        <f t="shared" si="15"/>
        <v>0</v>
      </c>
      <c r="Q31" s="157">
        <f t="shared" si="16"/>
        <v>0</v>
      </c>
      <c r="R31" s="123">
        <f t="shared" si="17"/>
        <v>0</v>
      </c>
      <c r="S31" s="157">
        <f t="shared" si="18"/>
        <v>0</v>
      </c>
      <c r="T31" s="157">
        <f t="shared" si="19"/>
        <v>0</v>
      </c>
      <c r="U31" s="157">
        <f t="shared" si="20"/>
        <v>0</v>
      </c>
      <c r="V31" s="123">
        <f t="shared" si="21"/>
        <v>0</v>
      </c>
      <c r="W31" s="157">
        <f t="shared" si="22"/>
        <v>0</v>
      </c>
      <c r="Y31" s="158">
        <f>IFERROR(VLOOKUP($A31,Rates_F92[],3,FALSE),0)</f>
        <v>150</v>
      </c>
      <c r="Z31" s="159">
        <f t="shared" si="23"/>
        <v>0</v>
      </c>
    </row>
    <row r="32" spans="1:26" ht="16" outlineLevel="1">
      <c r="A32" s="41" t="s">
        <v>114</v>
      </c>
      <c r="B32" s="71"/>
      <c r="C32" s="71"/>
      <c r="D32" s="154">
        <f>Worksheet!C32</f>
        <v>0</v>
      </c>
      <c r="E32" s="179">
        <f>Worksheet!D32</f>
        <v>0</v>
      </c>
      <c r="F32" s="154">
        <f>Worksheet!E32</f>
        <v>0</v>
      </c>
      <c r="G32" s="154">
        <f>Worksheet!F32</f>
        <v>0</v>
      </c>
      <c r="H32" s="154">
        <f>Worksheet!G32</f>
        <v>0</v>
      </c>
      <c r="I32" s="179">
        <f>Worksheet!H32</f>
        <v>0</v>
      </c>
      <c r="J32" s="154">
        <f>Worksheet!I32</f>
        <v>0</v>
      </c>
      <c r="K32" s="154">
        <f>Worksheet!J32</f>
        <v>0</v>
      </c>
      <c r="M32" s="155">
        <f t="shared" si="14"/>
        <v>0</v>
      </c>
      <c r="N32" s="156">
        <f>IFERROR(VLOOKUP($A32,Rates_F92[],$K$3,FALSE),0)*(1-$K$1)</f>
        <v>130.07999999999998</v>
      </c>
      <c r="P32" s="157">
        <f t="shared" si="15"/>
        <v>0</v>
      </c>
      <c r="Q32" s="157">
        <f t="shared" si="16"/>
        <v>0</v>
      </c>
      <c r="R32" s="123">
        <f t="shared" si="17"/>
        <v>0</v>
      </c>
      <c r="S32" s="157">
        <f t="shared" si="18"/>
        <v>0</v>
      </c>
      <c r="T32" s="157">
        <f t="shared" si="19"/>
        <v>0</v>
      </c>
      <c r="U32" s="157">
        <f t="shared" si="20"/>
        <v>0</v>
      </c>
      <c r="V32" s="123">
        <f t="shared" si="21"/>
        <v>0</v>
      </c>
      <c r="W32" s="157">
        <f t="shared" si="22"/>
        <v>0</v>
      </c>
      <c r="Y32" s="158">
        <f>IFERROR(VLOOKUP($A32,Rates_F92[],3,FALSE),0)</f>
        <v>150</v>
      </c>
      <c r="Z32" s="159">
        <f t="shared" si="23"/>
        <v>0</v>
      </c>
    </row>
    <row r="33" spans="1:26" ht="16" outlineLevel="1">
      <c r="A33" s="41" t="s">
        <v>115</v>
      </c>
      <c r="B33" s="71"/>
      <c r="C33" s="71"/>
      <c r="D33" s="154">
        <f>Worksheet!C33</f>
        <v>0</v>
      </c>
      <c r="E33" s="179">
        <f>Worksheet!D33</f>
        <v>0</v>
      </c>
      <c r="F33" s="154">
        <v>0</v>
      </c>
      <c r="G33" s="154">
        <f>Worksheet!F33</f>
        <v>0</v>
      </c>
      <c r="H33" s="154">
        <f>Worksheet!G33</f>
        <v>0</v>
      </c>
      <c r="I33" s="179">
        <f>Worksheet!H33</f>
        <v>0</v>
      </c>
      <c r="J33" s="154">
        <f>Worksheet!I33</f>
        <v>0</v>
      </c>
      <c r="K33" s="154">
        <f>Worksheet!J33</f>
        <v>0</v>
      </c>
      <c r="M33" s="155">
        <f t="shared" si="14"/>
        <v>0</v>
      </c>
      <c r="N33" s="156">
        <f>IFERROR(VLOOKUP($A33,Rates_F92[],$K$3,FALSE),0)*(1-$K$1)</f>
        <v>186.98999999999998</v>
      </c>
      <c r="P33" s="157">
        <f t="shared" si="15"/>
        <v>0</v>
      </c>
      <c r="Q33" s="157">
        <f t="shared" si="16"/>
        <v>0</v>
      </c>
      <c r="R33" s="123">
        <f t="shared" si="17"/>
        <v>0</v>
      </c>
      <c r="S33" s="157">
        <f t="shared" si="18"/>
        <v>0</v>
      </c>
      <c r="T33" s="157">
        <f t="shared" si="19"/>
        <v>0</v>
      </c>
      <c r="U33" s="157">
        <f t="shared" si="20"/>
        <v>0</v>
      </c>
      <c r="V33" s="123">
        <f t="shared" si="21"/>
        <v>0</v>
      </c>
      <c r="W33" s="157">
        <f t="shared" si="22"/>
        <v>0</v>
      </c>
      <c r="Y33" s="158">
        <f>IFERROR(VLOOKUP($A33,Rates_F92[],3,FALSE),0)</f>
        <v>250</v>
      </c>
      <c r="Z33" s="159">
        <f t="shared" si="23"/>
        <v>0</v>
      </c>
    </row>
    <row r="34" spans="1:26" ht="16" outlineLevel="1">
      <c r="A34" s="41" t="s">
        <v>117</v>
      </c>
      <c r="B34" s="71" t="s">
        <v>55</v>
      </c>
      <c r="C34" s="14" t="s">
        <v>236</v>
      </c>
      <c r="D34" s="154">
        <f>Worksheet!C34</f>
        <v>0</v>
      </c>
      <c r="E34" s="179">
        <f>Worksheet!D34</f>
        <v>0</v>
      </c>
      <c r="F34" s="154">
        <v>25</v>
      </c>
      <c r="G34" s="154">
        <f>Worksheet!F34</f>
        <v>0</v>
      </c>
      <c r="H34" s="154">
        <f>Worksheet!G34</f>
        <v>0</v>
      </c>
      <c r="I34" s="179">
        <f>Worksheet!H34</f>
        <v>0</v>
      </c>
      <c r="J34" s="154">
        <f>Worksheet!I34</f>
        <v>0</v>
      </c>
      <c r="K34" s="154">
        <f>Worksheet!J34</f>
        <v>0</v>
      </c>
      <c r="M34" s="155">
        <f t="shared" si="14"/>
        <v>25</v>
      </c>
      <c r="N34" s="156">
        <f>IFERROR(VLOOKUP($A34,Rates_F92[],$K$3,FALSE),0)*(1-$K$1)</f>
        <v>276.41999999999996</v>
      </c>
      <c r="P34" s="157">
        <f t="shared" si="15"/>
        <v>0</v>
      </c>
      <c r="Q34" s="157">
        <f t="shared" si="16"/>
        <v>0</v>
      </c>
      <c r="R34" s="123">
        <f t="shared" si="17"/>
        <v>6910.4999999999991</v>
      </c>
      <c r="S34" s="157">
        <f t="shared" si="18"/>
        <v>0</v>
      </c>
      <c r="T34" s="157">
        <f t="shared" si="19"/>
        <v>0</v>
      </c>
      <c r="U34" s="157">
        <f t="shared" si="20"/>
        <v>0</v>
      </c>
      <c r="V34" s="123">
        <f t="shared" si="21"/>
        <v>0</v>
      </c>
      <c r="W34" s="157">
        <f t="shared" si="22"/>
        <v>0</v>
      </c>
      <c r="Y34" s="158">
        <f>IFERROR(VLOOKUP($A34,Rates_F92[],3,FALSE),0)</f>
        <v>325</v>
      </c>
      <c r="Z34" s="159">
        <f t="shared" si="23"/>
        <v>8125</v>
      </c>
    </row>
    <row r="35" spans="1:26" ht="16" outlineLevel="1">
      <c r="A35" s="41" t="s">
        <v>118</v>
      </c>
      <c r="B35" s="71"/>
      <c r="C35" s="71"/>
      <c r="D35" s="154">
        <f>Worksheet!C35</f>
        <v>0</v>
      </c>
      <c r="E35" s="179">
        <f>Worksheet!D35</f>
        <v>0</v>
      </c>
      <c r="F35" s="154">
        <f>Worksheet!E35</f>
        <v>0</v>
      </c>
      <c r="G35" s="154">
        <f>Worksheet!F35</f>
        <v>0</v>
      </c>
      <c r="H35" s="154">
        <f>Worksheet!G35</f>
        <v>0</v>
      </c>
      <c r="I35" s="179">
        <f>Worksheet!H35</f>
        <v>0</v>
      </c>
      <c r="J35" s="154">
        <f>Worksheet!I35</f>
        <v>0</v>
      </c>
      <c r="K35" s="154">
        <f>Worksheet!J35</f>
        <v>0</v>
      </c>
      <c r="M35" s="155">
        <f t="shared" si="14"/>
        <v>0</v>
      </c>
      <c r="N35" s="156">
        <f>IFERROR(VLOOKUP($A35,Rates_F92[],$K$3,FALSE),0)*(1-$K$1)</f>
        <v>223.57499999999999</v>
      </c>
      <c r="P35" s="157">
        <f t="shared" si="15"/>
        <v>0</v>
      </c>
      <c r="Q35" s="157">
        <f t="shared" si="16"/>
        <v>0</v>
      </c>
      <c r="R35" s="123">
        <f t="shared" si="17"/>
        <v>0</v>
      </c>
      <c r="S35" s="157">
        <f t="shared" si="18"/>
        <v>0</v>
      </c>
      <c r="T35" s="157">
        <f t="shared" si="19"/>
        <v>0</v>
      </c>
      <c r="U35" s="157">
        <f t="shared" si="20"/>
        <v>0</v>
      </c>
      <c r="V35" s="123">
        <f t="shared" si="21"/>
        <v>0</v>
      </c>
      <c r="W35" s="157">
        <f t="shared" si="22"/>
        <v>0</v>
      </c>
      <c r="Y35" s="158">
        <f>IFERROR(VLOOKUP($A35,Rates_F92[],3,FALSE),0)</f>
        <v>0</v>
      </c>
      <c r="Z35" s="159">
        <f t="shared" si="23"/>
        <v>0</v>
      </c>
    </row>
    <row r="36" spans="1:26" ht="16" outlineLevel="1">
      <c r="A36" s="41" t="s">
        <v>115</v>
      </c>
      <c r="B36" s="71"/>
      <c r="C36" s="71"/>
      <c r="D36" s="154">
        <f>Worksheet!C36</f>
        <v>0</v>
      </c>
      <c r="E36" s="179">
        <f>Worksheet!D36</f>
        <v>0</v>
      </c>
      <c r="F36" s="154">
        <f>Worksheet!E36</f>
        <v>0</v>
      </c>
      <c r="G36" s="154">
        <f>Worksheet!F36</f>
        <v>0</v>
      </c>
      <c r="H36" s="154">
        <f>Worksheet!G36</f>
        <v>0</v>
      </c>
      <c r="I36" s="179">
        <f>Worksheet!H36</f>
        <v>0</v>
      </c>
      <c r="J36" s="154">
        <f>Worksheet!I36</f>
        <v>0</v>
      </c>
      <c r="K36" s="154">
        <f>Worksheet!J36</f>
        <v>0</v>
      </c>
      <c r="M36" s="155">
        <f t="shared" si="14"/>
        <v>0</v>
      </c>
      <c r="N36" s="156">
        <f>IFERROR(VLOOKUP($A36,Rates_F92[],$K$3,FALSE),0)*(1-$K$1)</f>
        <v>186.98999999999998</v>
      </c>
      <c r="P36" s="157">
        <f t="shared" si="15"/>
        <v>0</v>
      </c>
      <c r="Q36" s="157">
        <f t="shared" si="16"/>
        <v>0</v>
      </c>
      <c r="R36" s="123">
        <f t="shared" si="17"/>
        <v>0</v>
      </c>
      <c r="S36" s="157">
        <f t="shared" si="18"/>
        <v>0</v>
      </c>
      <c r="T36" s="157">
        <f t="shared" si="19"/>
        <v>0</v>
      </c>
      <c r="U36" s="157">
        <f t="shared" si="20"/>
        <v>0</v>
      </c>
      <c r="V36" s="123">
        <f t="shared" si="21"/>
        <v>0</v>
      </c>
      <c r="W36" s="157">
        <f t="shared" si="22"/>
        <v>0</v>
      </c>
      <c r="Y36" s="158">
        <f>IFERROR(VLOOKUP($A36,Rates_F92[],3,FALSE),0)</f>
        <v>250</v>
      </c>
      <c r="Z36" s="159">
        <f t="shared" si="23"/>
        <v>0</v>
      </c>
    </row>
    <row r="37" spans="1:26" ht="16" outlineLevel="1">
      <c r="A37" s="41" t="s">
        <v>119</v>
      </c>
      <c r="B37" s="71"/>
      <c r="C37" s="71"/>
      <c r="D37" s="154">
        <f>Worksheet!C37</f>
        <v>0</v>
      </c>
      <c r="E37" s="179">
        <f>Worksheet!D37</f>
        <v>0</v>
      </c>
      <c r="F37" s="154"/>
      <c r="G37" s="154">
        <f>Worksheet!F37</f>
        <v>0</v>
      </c>
      <c r="H37" s="154">
        <f>Worksheet!G37</f>
        <v>0</v>
      </c>
      <c r="I37" s="179">
        <f>Worksheet!H37</f>
        <v>0</v>
      </c>
      <c r="J37" s="154">
        <f>Worksheet!I37</f>
        <v>0</v>
      </c>
      <c r="K37" s="154">
        <f>Worksheet!J37</f>
        <v>0</v>
      </c>
      <c r="M37" s="155">
        <f t="shared" si="14"/>
        <v>0</v>
      </c>
      <c r="N37" s="156">
        <f>IFERROR(VLOOKUP($A37,Rates_F92[],$K$3,FALSE),0)*(1-$K$1)</f>
        <v>186.98999999999998</v>
      </c>
      <c r="P37" s="157">
        <f t="shared" si="15"/>
        <v>0</v>
      </c>
      <c r="Q37" s="157">
        <f t="shared" si="16"/>
        <v>0</v>
      </c>
      <c r="R37" s="123">
        <f t="shared" si="17"/>
        <v>0</v>
      </c>
      <c r="S37" s="157">
        <f t="shared" si="18"/>
        <v>0</v>
      </c>
      <c r="T37" s="157">
        <f t="shared" si="19"/>
        <v>0</v>
      </c>
      <c r="U37" s="157">
        <f t="shared" si="20"/>
        <v>0</v>
      </c>
      <c r="V37" s="123">
        <f t="shared" si="21"/>
        <v>0</v>
      </c>
      <c r="W37" s="157">
        <f t="shared" si="22"/>
        <v>0</v>
      </c>
      <c r="Y37" s="158">
        <f>IFERROR(VLOOKUP($A37,Rates_F92[],3,FALSE),0)</f>
        <v>250</v>
      </c>
      <c r="Z37" s="159">
        <f t="shared" si="23"/>
        <v>0</v>
      </c>
    </row>
    <row r="38" spans="1:26" outlineLevel="1">
      <c r="A38" s="50" t="s">
        <v>31</v>
      </c>
      <c r="B38" s="71" t="s">
        <v>238</v>
      </c>
      <c r="C38" s="14" t="s">
        <v>236</v>
      </c>
      <c r="D38" s="154">
        <f>Worksheet!C38</f>
        <v>0</v>
      </c>
      <c r="E38" s="179">
        <f>Worksheet!D38</f>
        <v>0</v>
      </c>
      <c r="F38" s="154">
        <v>125</v>
      </c>
      <c r="G38" s="154">
        <f>Worksheet!F38</f>
        <v>0</v>
      </c>
      <c r="H38" s="154">
        <f>Worksheet!G38</f>
        <v>0</v>
      </c>
      <c r="I38" s="179">
        <f>Worksheet!H38</f>
        <v>0</v>
      </c>
      <c r="J38" s="154">
        <f>Worksheet!I38</f>
        <v>0</v>
      </c>
      <c r="K38" s="154">
        <f>Worksheet!J38</f>
        <v>0</v>
      </c>
      <c r="M38" s="155">
        <f t="shared" si="14"/>
        <v>125</v>
      </c>
      <c r="N38" s="156">
        <f>IFERROR(VLOOKUP($A38,Rates_F92[],$K$3,FALSE),0)*(1-$K$1)</f>
        <v>93.49499999999999</v>
      </c>
      <c r="P38" s="157">
        <f t="shared" si="15"/>
        <v>0</v>
      </c>
      <c r="Q38" s="157">
        <f t="shared" si="16"/>
        <v>0</v>
      </c>
      <c r="R38" s="123">
        <f t="shared" si="17"/>
        <v>11686.874999999998</v>
      </c>
      <c r="S38" s="157">
        <f t="shared" si="18"/>
        <v>0</v>
      </c>
      <c r="T38" s="157">
        <f t="shared" si="19"/>
        <v>0</v>
      </c>
      <c r="U38" s="157">
        <f t="shared" si="20"/>
        <v>0</v>
      </c>
      <c r="V38" s="123">
        <f t="shared" si="21"/>
        <v>0</v>
      </c>
      <c r="W38" s="157">
        <f t="shared" si="22"/>
        <v>0</v>
      </c>
      <c r="Y38" s="158">
        <f>IFERROR(VLOOKUP($A38,Rates_F92[],3,FALSE),0)</f>
        <v>65</v>
      </c>
      <c r="Z38" s="159">
        <f t="shared" si="23"/>
        <v>8125</v>
      </c>
    </row>
    <row r="39" spans="1:26" ht="16" outlineLevel="1">
      <c r="A39" s="41" t="s">
        <v>120</v>
      </c>
      <c r="B39" s="71" t="s">
        <v>239</v>
      </c>
      <c r="C39" s="14" t="s">
        <v>12</v>
      </c>
      <c r="D39" s="154">
        <f>Worksheet!C39</f>
        <v>0</v>
      </c>
      <c r="E39" s="179">
        <f>Worksheet!D39</f>
        <v>0</v>
      </c>
      <c r="F39" s="154">
        <f>Worksheet!E39</f>
        <v>25</v>
      </c>
      <c r="G39" s="154">
        <f>Worksheet!F39</f>
        <v>0</v>
      </c>
      <c r="H39" s="154">
        <f>Worksheet!G39</f>
        <v>0</v>
      </c>
      <c r="I39" s="179">
        <f>Worksheet!H39</f>
        <v>0</v>
      </c>
      <c r="J39" s="154">
        <f>Worksheet!I39</f>
        <v>0</v>
      </c>
      <c r="K39" s="154">
        <f>Worksheet!J39</f>
        <v>0</v>
      </c>
      <c r="M39" s="155">
        <f t="shared" si="14"/>
        <v>25</v>
      </c>
      <c r="N39" s="156">
        <f>IFERROR(VLOOKUP($A39,Rates_F92[],$K$3,FALSE),0)*(1-$K$1)</f>
        <v>109.755</v>
      </c>
      <c r="P39" s="157">
        <f t="shared" si="15"/>
        <v>0</v>
      </c>
      <c r="Q39" s="157">
        <f t="shared" si="16"/>
        <v>0</v>
      </c>
      <c r="R39" s="123">
        <f t="shared" si="17"/>
        <v>2743.875</v>
      </c>
      <c r="S39" s="157">
        <f t="shared" si="18"/>
        <v>0</v>
      </c>
      <c r="T39" s="157">
        <f t="shared" si="19"/>
        <v>0</v>
      </c>
      <c r="U39" s="157">
        <f t="shared" si="20"/>
        <v>0</v>
      </c>
      <c r="V39" s="123">
        <f t="shared" si="21"/>
        <v>0</v>
      </c>
      <c r="W39" s="157">
        <f t="shared" si="22"/>
        <v>0</v>
      </c>
      <c r="Y39" s="158">
        <f>IFERROR(VLOOKUP($A39,Rates_F92[],3,FALSE),0)</f>
        <v>90</v>
      </c>
      <c r="Z39" s="159">
        <f t="shared" si="23"/>
        <v>2250</v>
      </c>
    </row>
    <row r="40" spans="1:26">
      <c r="A40" s="52"/>
      <c r="B40" s="71"/>
      <c r="C40" s="71"/>
      <c r="D40" s="176">
        <f t="shared" ref="D40:K40" si="24">SUBTOTAL(9,D28:D39)</f>
        <v>0</v>
      </c>
      <c r="E40" s="197">
        <f t="shared" si="24"/>
        <v>0</v>
      </c>
      <c r="F40" s="176">
        <f t="shared" si="24"/>
        <v>455</v>
      </c>
      <c r="G40" s="176">
        <f t="shared" si="24"/>
        <v>150</v>
      </c>
      <c r="H40" s="176">
        <f t="shared" si="24"/>
        <v>0</v>
      </c>
      <c r="I40" s="197">
        <f t="shared" si="24"/>
        <v>0</v>
      </c>
      <c r="J40" s="176">
        <f t="shared" si="24"/>
        <v>0</v>
      </c>
      <c r="K40" s="176">
        <f t="shared" si="24"/>
        <v>0</v>
      </c>
      <c r="L40" s="198"/>
      <c r="M40" s="167">
        <f t="shared" si="14"/>
        <v>605</v>
      </c>
      <c r="N40" s="199"/>
      <c r="O40" s="198"/>
      <c r="P40" s="200">
        <f t="shared" ref="P40:W40" si="25">SUBTOTAL(9,P28:P39)</f>
        <v>0</v>
      </c>
      <c r="Q40" s="200">
        <f t="shared" si="25"/>
        <v>0</v>
      </c>
      <c r="R40" s="201">
        <f t="shared" si="25"/>
        <v>52072.649999999994</v>
      </c>
      <c r="S40" s="200">
        <f t="shared" si="25"/>
        <v>16463.25</v>
      </c>
      <c r="T40" s="200">
        <f t="shared" si="25"/>
        <v>0</v>
      </c>
      <c r="U40" s="200">
        <f t="shared" si="25"/>
        <v>0</v>
      </c>
      <c r="V40" s="201">
        <f t="shared" si="25"/>
        <v>0</v>
      </c>
      <c r="W40" s="200">
        <f t="shared" si="25"/>
        <v>0</v>
      </c>
      <c r="Y40" s="158"/>
      <c r="Z40" s="200">
        <f>SUBTOTAL(9,Z28:Z39)</f>
        <v>76550</v>
      </c>
    </row>
    <row r="41" spans="1:26">
      <c r="A41" s="51" t="s">
        <v>121</v>
      </c>
      <c r="B41" s="71"/>
      <c r="C41" s="71"/>
      <c r="D41" s="177"/>
      <c r="E41" s="202"/>
      <c r="F41" s="177"/>
      <c r="G41" s="177"/>
      <c r="H41" s="177"/>
      <c r="I41" s="202"/>
      <c r="J41" s="177"/>
      <c r="K41" s="177"/>
      <c r="M41" s="155"/>
      <c r="N41" s="199"/>
      <c r="P41" s="203"/>
      <c r="Q41" s="203"/>
      <c r="R41" s="204"/>
      <c r="S41" s="203"/>
      <c r="T41" s="203"/>
      <c r="U41" s="203"/>
      <c r="V41" s="204"/>
      <c r="W41" s="203"/>
      <c r="Y41" s="158"/>
    </row>
    <row r="42" spans="1:26" ht="16" outlineLevel="1">
      <c r="A42" s="41" t="s">
        <v>122</v>
      </c>
      <c r="B42" s="71"/>
      <c r="C42" s="71"/>
      <c r="D42" s="154">
        <f>Worksheet!C42</f>
        <v>0</v>
      </c>
      <c r="E42" s="179">
        <f>Worksheet!D42</f>
        <v>0</v>
      </c>
      <c r="F42" s="154">
        <f>Worksheet!E42</f>
        <v>0</v>
      </c>
      <c r="G42" s="154">
        <f>Worksheet!F42</f>
        <v>0</v>
      </c>
      <c r="H42" s="154">
        <f>Worksheet!G42</f>
        <v>0</v>
      </c>
      <c r="I42" s="179">
        <f>Worksheet!H42</f>
        <v>0</v>
      </c>
      <c r="J42" s="154">
        <f>Worksheet!I42</f>
        <v>0</v>
      </c>
      <c r="K42" s="154">
        <f>Worksheet!J42</f>
        <v>0</v>
      </c>
      <c r="M42" s="155">
        <f t="shared" ref="M42:M47" si="26">SUM(D42:K42)</f>
        <v>0</v>
      </c>
      <c r="N42" s="156">
        <f>IFERROR(VLOOKUP($A42,Rates_F92[],$K$3,FALSE),0)*(1-$K$1)</f>
        <v>109.755</v>
      </c>
      <c r="P42" s="157">
        <f t="shared" ref="P42:W46" si="27">D42*$N42</f>
        <v>0</v>
      </c>
      <c r="Q42" s="157">
        <f t="shared" si="27"/>
        <v>0</v>
      </c>
      <c r="R42" s="123">
        <f t="shared" si="27"/>
        <v>0</v>
      </c>
      <c r="S42" s="157">
        <f t="shared" si="27"/>
        <v>0</v>
      </c>
      <c r="T42" s="157">
        <f t="shared" si="27"/>
        <v>0</v>
      </c>
      <c r="U42" s="157">
        <f t="shared" si="27"/>
        <v>0</v>
      </c>
      <c r="V42" s="123">
        <f t="shared" si="27"/>
        <v>0</v>
      </c>
      <c r="W42" s="157">
        <f t="shared" si="27"/>
        <v>0</v>
      </c>
      <c r="Y42" s="158">
        <f>IFERROR(VLOOKUP($A42,Rates_F92[],3,FALSE),0)</f>
        <v>115</v>
      </c>
      <c r="Z42" s="159">
        <f>SUM(D42:K42)*Y42</f>
        <v>0</v>
      </c>
    </row>
    <row r="43" spans="1:26" ht="16" outlineLevel="1">
      <c r="A43" s="41" t="s">
        <v>123</v>
      </c>
      <c r="B43" s="71" t="s">
        <v>240</v>
      </c>
      <c r="C43" s="14" t="s">
        <v>236</v>
      </c>
      <c r="D43" s="154">
        <f>Worksheet!C43</f>
        <v>0</v>
      </c>
      <c r="E43" s="179">
        <f>Worksheet!D43</f>
        <v>0</v>
      </c>
      <c r="F43" s="154">
        <v>40</v>
      </c>
      <c r="G43" s="154">
        <f>Worksheet!F43</f>
        <v>0</v>
      </c>
      <c r="H43" s="154">
        <f>Worksheet!G43</f>
        <v>0</v>
      </c>
      <c r="I43" s="179">
        <f>Worksheet!H43</f>
        <v>0</v>
      </c>
      <c r="J43" s="154">
        <f>Worksheet!I43</f>
        <v>0</v>
      </c>
      <c r="K43" s="154">
        <f>Worksheet!J43</f>
        <v>0</v>
      </c>
      <c r="M43" s="155">
        <f t="shared" si="26"/>
        <v>40</v>
      </c>
      <c r="N43" s="156">
        <f>IFERROR(VLOOKUP($A43,Rates_F92[],$K$3,FALSE),0)*(1-$K$1)</f>
        <v>109.755</v>
      </c>
      <c r="P43" s="157">
        <f t="shared" si="27"/>
        <v>0</v>
      </c>
      <c r="Q43" s="157">
        <f t="shared" si="27"/>
        <v>0</v>
      </c>
      <c r="R43" s="123">
        <f t="shared" si="27"/>
        <v>4390.2</v>
      </c>
      <c r="S43" s="157">
        <f t="shared" si="27"/>
        <v>0</v>
      </c>
      <c r="T43" s="157">
        <f t="shared" si="27"/>
        <v>0</v>
      </c>
      <c r="U43" s="157">
        <f t="shared" si="27"/>
        <v>0</v>
      </c>
      <c r="V43" s="123">
        <f t="shared" si="27"/>
        <v>0</v>
      </c>
      <c r="W43" s="157">
        <f t="shared" si="27"/>
        <v>0</v>
      </c>
      <c r="Y43" s="158">
        <f>IFERROR(VLOOKUP($A43,Rates_F92[],3,FALSE),0)</f>
        <v>140</v>
      </c>
      <c r="Z43" s="159">
        <f>SUM(D43:K43)*Y43</f>
        <v>5600</v>
      </c>
    </row>
    <row r="44" spans="1:26" ht="16" outlineLevel="1">
      <c r="A44" s="41" t="s">
        <v>124</v>
      </c>
      <c r="B44" s="71" t="s">
        <v>239</v>
      </c>
      <c r="C44" s="14" t="s">
        <v>236</v>
      </c>
      <c r="D44" s="154">
        <f>Worksheet!C44</f>
        <v>0</v>
      </c>
      <c r="E44" s="179">
        <f>Worksheet!D44</f>
        <v>0</v>
      </c>
      <c r="F44" s="154">
        <v>80</v>
      </c>
      <c r="G44" s="154">
        <f>Worksheet!F44</f>
        <v>0</v>
      </c>
      <c r="H44" s="154">
        <f>Worksheet!G44</f>
        <v>0</v>
      </c>
      <c r="I44" s="179">
        <f>Worksheet!H44</f>
        <v>0</v>
      </c>
      <c r="J44" s="154">
        <f>Worksheet!I44</f>
        <v>0</v>
      </c>
      <c r="K44" s="154">
        <f>Worksheet!J44</f>
        <v>0</v>
      </c>
      <c r="M44" s="155">
        <f t="shared" si="26"/>
        <v>80</v>
      </c>
      <c r="N44" s="156">
        <f>IFERROR(VLOOKUP($A44,Rates_F92[],$K$3,FALSE),0)*(1-$K$1)</f>
        <v>109.755</v>
      </c>
      <c r="P44" s="157">
        <f t="shared" si="27"/>
        <v>0</v>
      </c>
      <c r="Q44" s="157">
        <f t="shared" si="27"/>
        <v>0</v>
      </c>
      <c r="R44" s="123">
        <f t="shared" si="27"/>
        <v>8780.4</v>
      </c>
      <c r="S44" s="157">
        <f t="shared" si="27"/>
        <v>0</v>
      </c>
      <c r="T44" s="157">
        <f t="shared" si="27"/>
        <v>0</v>
      </c>
      <c r="U44" s="157">
        <f t="shared" si="27"/>
        <v>0</v>
      </c>
      <c r="V44" s="123">
        <f t="shared" si="27"/>
        <v>0</v>
      </c>
      <c r="W44" s="157">
        <f t="shared" si="27"/>
        <v>0</v>
      </c>
      <c r="Y44" s="158">
        <f>IFERROR(VLOOKUP($A44,Rates_F92[],3,FALSE),0)</f>
        <v>135</v>
      </c>
      <c r="Z44" s="159">
        <f>SUM(D44:K44)*Y44</f>
        <v>10800</v>
      </c>
    </row>
    <row r="45" spans="1:26" ht="16" outlineLevel="1">
      <c r="A45" s="41" t="s">
        <v>125</v>
      </c>
      <c r="B45" s="71" t="s">
        <v>241</v>
      </c>
      <c r="C45" s="14" t="s">
        <v>236</v>
      </c>
      <c r="D45" s="154">
        <f>Worksheet!C45</f>
        <v>0</v>
      </c>
      <c r="E45" s="179">
        <f>Worksheet!D45</f>
        <v>0</v>
      </c>
      <c r="F45" s="154">
        <v>40</v>
      </c>
      <c r="G45" s="154">
        <f>Worksheet!F45</f>
        <v>0</v>
      </c>
      <c r="H45" s="154">
        <f>Worksheet!G45</f>
        <v>0</v>
      </c>
      <c r="I45" s="179">
        <f>Worksheet!H45</f>
        <v>0</v>
      </c>
      <c r="J45" s="154">
        <f>Worksheet!I45</f>
        <v>0</v>
      </c>
      <c r="K45" s="154">
        <f>Worksheet!J45</f>
        <v>0</v>
      </c>
      <c r="M45" s="155">
        <f t="shared" si="26"/>
        <v>40</v>
      </c>
      <c r="N45" s="156">
        <f>IFERROR(VLOOKUP($A45,Rates_F92[],$K$3,FALSE),0)*(1-$K$1)</f>
        <v>130.07999999999998</v>
      </c>
      <c r="P45" s="157">
        <f t="shared" si="27"/>
        <v>0</v>
      </c>
      <c r="Q45" s="157">
        <f t="shared" si="27"/>
        <v>0</v>
      </c>
      <c r="R45" s="123">
        <f t="shared" si="27"/>
        <v>5203.1999999999989</v>
      </c>
      <c r="S45" s="157">
        <f t="shared" si="27"/>
        <v>0</v>
      </c>
      <c r="T45" s="157">
        <f t="shared" si="27"/>
        <v>0</v>
      </c>
      <c r="U45" s="157">
        <f t="shared" si="27"/>
        <v>0</v>
      </c>
      <c r="V45" s="123">
        <f t="shared" si="27"/>
        <v>0</v>
      </c>
      <c r="W45" s="157">
        <f t="shared" si="27"/>
        <v>0</v>
      </c>
      <c r="Y45" s="158">
        <f>IFERROR(VLOOKUP($A45,Rates_F92[],3,FALSE),0)</f>
        <v>125</v>
      </c>
      <c r="Z45" s="159">
        <f>SUM(D45:K45)*Y45</f>
        <v>5000</v>
      </c>
    </row>
    <row r="46" spans="1:26" outlineLevel="1">
      <c r="A46" s="41"/>
      <c r="B46" s="71"/>
      <c r="C46" s="71"/>
      <c r="D46" s="154">
        <f>Worksheet!C46</f>
        <v>0</v>
      </c>
      <c r="E46" s="179">
        <f>Worksheet!D46</f>
        <v>0</v>
      </c>
      <c r="F46" s="154">
        <f>Worksheet!E46</f>
        <v>0</v>
      </c>
      <c r="G46" s="154">
        <f>Worksheet!F46</f>
        <v>0</v>
      </c>
      <c r="H46" s="154">
        <f>Worksheet!G46</f>
        <v>0</v>
      </c>
      <c r="I46" s="179">
        <f>Worksheet!H46</f>
        <v>0</v>
      </c>
      <c r="J46" s="154">
        <f>Worksheet!I46</f>
        <v>0</v>
      </c>
      <c r="K46" s="154">
        <f>Worksheet!J46</f>
        <v>0</v>
      </c>
      <c r="M46" s="155">
        <f t="shared" si="26"/>
        <v>0</v>
      </c>
      <c r="N46" s="156">
        <f>IFERROR(VLOOKUP($A46,Rates_F92[],$K$3,FALSE),0)*(1-$K$1)</f>
        <v>0</v>
      </c>
      <c r="P46" s="157">
        <f t="shared" si="27"/>
        <v>0</v>
      </c>
      <c r="Q46" s="157">
        <f t="shared" si="27"/>
        <v>0</v>
      </c>
      <c r="R46" s="123">
        <f t="shared" si="27"/>
        <v>0</v>
      </c>
      <c r="S46" s="157">
        <f t="shared" si="27"/>
        <v>0</v>
      </c>
      <c r="T46" s="157">
        <f t="shared" si="27"/>
        <v>0</v>
      </c>
      <c r="U46" s="157">
        <f t="shared" si="27"/>
        <v>0</v>
      </c>
      <c r="V46" s="123">
        <f t="shared" si="27"/>
        <v>0</v>
      </c>
      <c r="W46" s="157">
        <f t="shared" si="27"/>
        <v>0</v>
      </c>
      <c r="Y46" s="158">
        <f>IFERROR(VLOOKUP($A46,Rates_F92[],3,FALSE),0)</f>
        <v>0</v>
      </c>
      <c r="Z46" s="159">
        <f>SUM(D46:K46)*Y46</f>
        <v>0</v>
      </c>
    </row>
    <row r="47" spans="1:26">
      <c r="A47" s="52"/>
      <c r="B47" s="71"/>
      <c r="C47" s="71"/>
      <c r="D47" s="176">
        <f t="shared" ref="D47:K47" si="28">SUBTOTAL(9,D42:D46)</f>
        <v>0</v>
      </c>
      <c r="E47" s="197">
        <f t="shared" si="28"/>
        <v>0</v>
      </c>
      <c r="F47" s="176">
        <f t="shared" si="28"/>
        <v>160</v>
      </c>
      <c r="G47" s="176">
        <f t="shared" si="28"/>
        <v>0</v>
      </c>
      <c r="H47" s="176">
        <f t="shared" si="28"/>
        <v>0</v>
      </c>
      <c r="I47" s="197">
        <f t="shared" si="28"/>
        <v>0</v>
      </c>
      <c r="J47" s="176">
        <f t="shared" si="28"/>
        <v>0</v>
      </c>
      <c r="K47" s="176">
        <f t="shared" si="28"/>
        <v>0</v>
      </c>
      <c r="L47" s="205"/>
      <c r="M47" s="167">
        <f t="shared" si="26"/>
        <v>160</v>
      </c>
      <c r="N47" s="199"/>
      <c r="O47" s="205"/>
      <c r="P47" s="200">
        <f t="shared" ref="P47:W47" si="29">SUBTOTAL(9,P42:P46)</f>
        <v>0</v>
      </c>
      <c r="Q47" s="200">
        <f t="shared" si="29"/>
        <v>0</v>
      </c>
      <c r="R47" s="201">
        <f t="shared" si="29"/>
        <v>18373.799999999996</v>
      </c>
      <c r="S47" s="200">
        <f t="shared" si="29"/>
        <v>0</v>
      </c>
      <c r="T47" s="200">
        <f t="shared" si="29"/>
        <v>0</v>
      </c>
      <c r="U47" s="200">
        <f t="shared" si="29"/>
        <v>0</v>
      </c>
      <c r="V47" s="201">
        <f t="shared" si="29"/>
        <v>0</v>
      </c>
      <c r="W47" s="200">
        <f t="shared" si="29"/>
        <v>0</v>
      </c>
      <c r="Y47" s="158"/>
      <c r="Z47" s="200">
        <f>SUBTOTAL(9,Z42:Z46)</f>
        <v>21400</v>
      </c>
    </row>
    <row r="48" spans="1:26">
      <c r="A48" s="51" t="s">
        <v>126</v>
      </c>
      <c r="B48" s="71"/>
      <c r="C48" s="71"/>
      <c r="D48" s="177"/>
      <c r="E48" s="202"/>
      <c r="F48" s="177"/>
      <c r="G48" s="177"/>
      <c r="H48" s="177"/>
      <c r="I48" s="202"/>
      <c r="J48" s="177"/>
      <c r="K48" s="177"/>
      <c r="M48" s="155"/>
      <c r="N48" s="199"/>
      <c r="P48" s="203"/>
      <c r="Q48" s="203"/>
      <c r="R48" s="204"/>
      <c r="S48" s="203"/>
      <c r="T48" s="203"/>
      <c r="U48" s="203"/>
      <c r="V48" s="204"/>
      <c r="W48" s="203"/>
      <c r="Y48" s="158"/>
    </row>
    <row r="49" spans="1:26" ht="16" outlineLevel="1">
      <c r="A49" s="41" t="s">
        <v>127</v>
      </c>
      <c r="B49" s="71"/>
      <c r="C49" s="71"/>
      <c r="D49" s="154">
        <f>Worksheet!C49</f>
        <v>0</v>
      </c>
      <c r="E49" s="179">
        <f>Worksheet!D49</f>
        <v>0</v>
      </c>
      <c r="F49" s="154">
        <f>Worksheet!E49</f>
        <v>0</v>
      </c>
      <c r="G49" s="154">
        <f>Worksheet!F49</f>
        <v>0</v>
      </c>
      <c r="H49" s="154">
        <f>Worksheet!G49</f>
        <v>0</v>
      </c>
      <c r="I49" s="179">
        <f>Worksheet!H49</f>
        <v>0</v>
      </c>
      <c r="J49" s="154">
        <f>Worksheet!I49</f>
        <v>0</v>
      </c>
      <c r="K49" s="154">
        <f>Worksheet!J49</f>
        <v>0</v>
      </c>
      <c r="M49" s="155">
        <f t="shared" ref="M49:M55" si="30">SUM(D49:K49)</f>
        <v>0</v>
      </c>
      <c r="N49" s="156">
        <f>IFERROR(VLOOKUP($A49,Rates_F92[],$K$3,FALSE),0)*(1-$K$1)</f>
        <v>109.755</v>
      </c>
      <c r="P49" s="157">
        <f t="shared" ref="P49:W54" si="31">D49*$N49</f>
        <v>0</v>
      </c>
      <c r="Q49" s="157">
        <f t="shared" si="31"/>
        <v>0</v>
      </c>
      <c r="R49" s="123">
        <f t="shared" si="31"/>
        <v>0</v>
      </c>
      <c r="S49" s="157">
        <f t="shared" si="31"/>
        <v>0</v>
      </c>
      <c r="T49" s="157">
        <f t="shared" si="31"/>
        <v>0</v>
      </c>
      <c r="U49" s="157">
        <f t="shared" si="31"/>
        <v>0</v>
      </c>
      <c r="V49" s="123">
        <f t="shared" si="31"/>
        <v>0</v>
      </c>
      <c r="W49" s="157">
        <f t="shared" si="31"/>
        <v>0</v>
      </c>
      <c r="Y49" s="158">
        <f>IFERROR(VLOOKUP($A49,Rates_F92[],3,FALSE),0)</f>
        <v>150</v>
      </c>
      <c r="Z49" s="159">
        <f t="shared" ref="Z49:Z54" si="32">SUM(D49:K49)*Y49</f>
        <v>0</v>
      </c>
    </row>
    <row r="50" spans="1:26" ht="16" outlineLevel="1">
      <c r="A50" s="41" t="s">
        <v>128</v>
      </c>
      <c r="B50" s="71"/>
      <c r="C50" s="71"/>
      <c r="D50" s="154">
        <f>Worksheet!C50</f>
        <v>0</v>
      </c>
      <c r="E50" s="179">
        <f>Worksheet!D50</f>
        <v>0</v>
      </c>
      <c r="F50" s="154">
        <f>Worksheet!E50</f>
        <v>0</v>
      </c>
      <c r="G50" s="154">
        <f>Worksheet!F50</f>
        <v>0</v>
      </c>
      <c r="H50" s="154">
        <f>Worksheet!G50</f>
        <v>0</v>
      </c>
      <c r="I50" s="179">
        <f>Worksheet!H50</f>
        <v>0</v>
      </c>
      <c r="J50" s="154">
        <f>Worksheet!I50</f>
        <v>0</v>
      </c>
      <c r="K50" s="154">
        <f>Worksheet!J50</f>
        <v>0</v>
      </c>
      <c r="M50" s="155">
        <f t="shared" si="30"/>
        <v>0</v>
      </c>
      <c r="N50" s="156">
        <f>IFERROR(VLOOKUP($A50,Rates_F92[],$K$3,FALSE),0)*(1-$K$1)</f>
        <v>109.755</v>
      </c>
      <c r="P50" s="157">
        <f t="shared" si="31"/>
        <v>0</v>
      </c>
      <c r="Q50" s="157">
        <f t="shared" si="31"/>
        <v>0</v>
      </c>
      <c r="R50" s="123">
        <f t="shared" si="31"/>
        <v>0</v>
      </c>
      <c r="S50" s="157">
        <f t="shared" si="31"/>
        <v>0</v>
      </c>
      <c r="T50" s="157">
        <f t="shared" si="31"/>
        <v>0</v>
      </c>
      <c r="U50" s="157">
        <f t="shared" si="31"/>
        <v>0</v>
      </c>
      <c r="V50" s="123">
        <f t="shared" si="31"/>
        <v>0</v>
      </c>
      <c r="W50" s="157">
        <f t="shared" si="31"/>
        <v>0</v>
      </c>
      <c r="Y50" s="158">
        <f>IFERROR(VLOOKUP($A50,Rates_F92[],3,FALSE),0)</f>
        <v>90</v>
      </c>
      <c r="Z50" s="159">
        <f t="shared" si="32"/>
        <v>0</v>
      </c>
    </row>
    <row r="51" spans="1:26" ht="16" outlineLevel="1">
      <c r="A51" s="41" t="s">
        <v>129</v>
      </c>
      <c r="B51" s="71" t="s">
        <v>21</v>
      </c>
      <c r="C51" s="14" t="s">
        <v>236</v>
      </c>
      <c r="D51" s="154">
        <f>Worksheet!C51</f>
        <v>0</v>
      </c>
      <c r="E51" s="179">
        <f>Worksheet!D51</f>
        <v>0</v>
      </c>
      <c r="F51" s="154">
        <f>Worksheet!E51</f>
        <v>75</v>
      </c>
      <c r="G51" s="154">
        <f>Worksheet!F51</f>
        <v>0</v>
      </c>
      <c r="H51" s="154">
        <f>Worksheet!G51</f>
        <v>0</v>
      </c>
      <c r="I51" s="179">
        <f>Worksheet!H51</f>
        <v>0</v>
      </c>
      <c r="J51" s="154">
        <f>Worksheet!I51</f>
        <v>0</v>
      </c>
      <c r="K51" s="154">
        <f>Worksheet!J51</f>
        <v>0</v>
      </c>
      <c r="M51" s="155">
        <f t="shared" si="30"/>
        <v>75</v>
      </c>
      <c r="N51" s="156">
        <f>IFERROR(VLOOKUP($A51,Rates_F92[],$K$3,FALSE),0)*(1-$K$1)</f>
        <v>130.07999999999998</v>
      </c>
      <c r="P51" s="157">
        <f t="shared" si="31"/>
        <v>0</v>
      </c>
      <c r="Q51" s="157">
        <f t="shared" si="31"/>
        <v>0</v>
      </c>
      <c r="R51" s="123">
        <f t="shared" si="31"/>
        <v>9755.9999999999982</v>
      </c>
      <c r="S51" s="157">
        <f t="shared" si="31"/>
        <v>0</v>
      </c>
      <c r="T51" s="157">
        <f t="shared" si="31"/>
        <v>0</v>
      </c>
      <c r="U51" s="157">
        <f t="shared" si="31"/>
        <v>0</v>
      </c>
      <c r="V51" s="123">
        <f t="shared" si="31"/>
        <v>0</v>
      </c>
      <c r="W51" s="157">
        <f t="shared" si="31"/>
        <v>0</v>
      </c>
      <c r="Y51" s="158">
        <f>IFERROR(VLOOKUP($A51,Rates_F92[],3,FALSE),0)</f>
        <v>200</v>
      </c>
      <c r="Z51" s="159">
        <f t="shared" si="32"/>
        <v>15000</v>
      </c>
    </row>
    <row r="52" spans="1:26" ht="16" outlineLevel="1">
      <c r="A52" s="41" t="s">
        <v>130</v>
      </c>
      <c r="B52" s="71"/>
      <c r="C52" s="71"/>
      <c r="D52" s="154">
        <f>Worksheet!C52</f>
        <v>0</v>
      </c>
      <c r="E52" s="179">
        <f>Worksheet!D52</f>
        <v>0</v>
      </c>
      <c r="F52" s="154">
        <f>Worksheet!E52</f>
        <v>0</v>
      </c>
      <c r="G52" s="154">
        <f>Worksheet!F52</f>
        <v>0</v>
      </c>
      <c r="H52" s="154">
        <f>Worksheet!G52</f>
        <v>0</v>
      </c>
      <c r="I52" s="179">
        <f>Worksheet!H52</f>
        <v>0</v>
      </c>
      <c r="J52" s="154">
        <f>Worksheet!I52</f>
        <v>0</v>
      </c>
      <c r="K52" s="154">
        <f>Worksheet!J52</f>
        <v>0</v>
      </c>
      <c r="M52" s="155">
        <f t="shared" si="30"/>
        <v>0</v>
      </c>
      <c r="N52" s="156">
        <f>IFERROR(VLOOKUP($A52,Rates_F92[],$K$3,FALSE),0)*(1-$K$1)</f>
        <v>276.41999999999996</v>
      </c>
      <c r="P52" s="157">
        <f t="shared" si="31"/>
        <v>0</v>
      </c>
      <c r="Q52" s="157">
        <f t="shared" si="31"/>
        <v>0</v>
      </c>
      <c r="R52" s="123">
        <f t="shared" si="31"/>
        <v>0</v>
      </c>
      <c r="S52" s="157">
        <f t="shared" si="31"/>
        <v>0</v>
      </c>
      <c r="T52" s="157">
        <f t="shared" si="31"/>
        <v>0</v>
      </c>
      <c r="U52" s="157">
        <f t="shared" si="31"/>
        <v>0</v>
      </c>
      <c r="V52" s="123">
        <f t="shared" si="31"/>
        <v>0</v>
      </c>
      <c r="W52" s="157">
        <f t="shared" si="31"/>
        <v>0</v>
      </c>
      <c r="Y52" s="158">
        <f>IFERROR(VLOOKUP($A52,Rates_F92[],3,FALSE),0)</f>
        <v>325</v>
      </c>
      <c r="Z52" s="159">
        <f t="shared" si="32"/>
        <v>0</v>
      </c>
    </row>
    <row r="53" spans="1:26" ht="16" outlineLevel="1">
      <c r="A53" s="41" t="s">
        <v>131</v>
      </c>
      <c r="B53" s="71"/>
      <c r="C53" s="71"/>
      <c r="D53" s="154">
        <f>Worksheet!C53</f>
        <v>0</v>
      </c>
      <c r="E53" s="179">
        <f>Worksheet!D53</f>
        <v>0</v>
      </c>
      <c r="F53" s="154">
        <f>Worksheet!E53</f>
        <v>0</v>
      </c>
      <c r="G53" s="154">
        <f>Worksheet!F53</f>
        <v>0</v>
      </c>
      <c r="H53" s="154">
        <f>Worksheet!G53</f>
        <v>0</v>
      </c>
      <c r="I53" s="179">
        <f>Worksheet!H53</f>
        <v>0</v>
      </c>
      <c r="J53" s="154">
        <f>Worksheet!I53</f>
        <v>0</v>
      </c>
      <c r="K53" s="154">
        <f>Worksheet!J53</f>
        <v>0</v>
      </c>
      <c r="M53" s="155">
        <f t="shared" si="30"/>
        <v>0</v>
      </c>
      <c r="N53" s="156">
        <f>IFERROR(VLOOKUP($A53,Rates_F92[],$K$3,FALSE),0)*(1-$K$1)</f>
        <v>109.755</v>
      </c>
      <c r="P53" s="157">
        <f t="shared" si="31"/>
        <v>0</v>
      </c>
      <c r="Q53" s="157">
        <f t="shared" si="31"/>
        <v>0</v>
      </c>
      <c r="R53" s="123">
        <f t="shared" si="31"/>
        <v>0</v>
      </c>
      <c r="S53" s="157">
        <f t="shared" si="31"/>
        <v>0</v>
      </c>
      <c r="T53" s="157">
        <f t="shared" si="31"/>
        <v>0</v>
      </c>
      <c r="U53" s="157">
        <f t="shared" si="31"/>
        <v>0</v>
      </c>
      <c r="V53" s="123">
        <f t="shared" si="31"/>
        <v>0</v>
      </c>
      <c r="W53" s="157">
        <f t="shared" si="31"/>
        <v>0</v>
      </c>
      <c r="Y53" s="158">
        <f>IFERROR(VLOOKUP($A53,Rates_F92[],3,FALSE),0)</f>
        <v>45</v>
      </c>
      <c r="Z53" s="159">
        <f t="shared" si="32"/>
        <v>0</v>
      </c>
    </row>
    <row r="54" spans="1:26" ht="16" outlineLevel="1">
      <c r="A54" s="41" t="s">
        <v>132</v>
      </c>
      <c r="B54" s="71" t="s">
        <v>242</v>
      </c>
      <c r="C54" s="14" t="s">
        <v>236</v>
      </c>
      <c r="D54" s="154">
        <f>Worksheet!C54</f>
        <v>0</v>
      </c>
      <c r="E54" s="179">
        <v>15</v>
      </c>
      <c r="F54" s="154">
        <f>Worksheet!E54</f>
        <v>0</v>
      </c>
      <c r="G54" s="154">
        <f>Worksheet!F54</f>
        <v>0</v>
      </c>
      <c r="H54" s="154">
        <f>Worksheet!G54</f>
        <v>0</v>
      </c>
      <c r="I54" s="179">
        <f>Worksheet!H54</f>
        <v>0</v>
      </c>
      <c r="J54" s="154">
        <f>Worksheet!I54</f>
        <v>0</v>
      </c>
      <c r="K54" s="154">
        <f>Worksheet!J54</f>
        <v>0</v>
      </c>
      <c r="M54" s="155">
        <f t="shared" si="30"/>
        <v>15</v>
      </c>
      <c r="N54" s="156">
        <f>IFERROR(VLOOKUP($A54,Rates_F92[],$K$3,FALSE),0)*(1-$K$1)</f>
        <v>304.875</v>
      </c>
      <c r="P54" s="157">
        <f t="shared" si="31"/>
        <v>0</v>
      </c>
      <c r="Q54" s="157">
        <f t="shared" si="31"/>
        <v>4573.125</v>
      </c>
      <c r="R54" s="123">
        <f t="shared" si="31"/>
        <v>0</v>
      </c>
      <c r="S54" s="157">
        <f t="shared" si="31"/>
        <v>0</v>
      </c>
      <c r="T54" s="157">
        <f t="shared" si="31"/>
        <v>0</v>
      </c>
      <c r="U54" s="157">
        <f t="shared" si="31"/>
        <v>0</v>
      </c>
      <c r="V54" s="123">
        <f t="shared" si="31"/>
        <v>0</v>
      </c>
      <c r="W54" s="157">
        <f t="shared" si="31"/>
        <v>0</v>
      </c>
      <c r="Y54" s="158">
        <f>IFERROR(VLOOKUP($A54,Rates_F92[],3,FALSE),0)</f>
        <v>450</v>
      </c>
      <c r="Z54" s="159">
        <f t="shared" si="32"/>
        <v>6750</v>
      </c>
    </row>
    <row r="55" spans="1:26">
      <c r="A55" s="52"/>
      <c r="B55" s="71"/>
      <c r="C55" s="71"/>
      <c r="D55" s="176">
        <f t="shared" ref="D55:K55" si="33">SUBTOTAL(9,D49:D54)</f>
        <v>0</v>
      </c>
      <c r="E55" s="197">
        <f t="shared" si="33"/>
        <v>15</v>
      </c>
      <c r="F55" s="176">
        <f t="shared" si="33"/>
        <v>75</v>
      </c>
      <c r="G55" s="176">
        <f t="shared" si="33"/>
        <v>0</v>
      </c>
      <c r="H55" s="176">
        <f t="shared" si="33"/>
        <v>0</v>
      </c>
      <c r="I55" s="197">
        <f t="shared" si="33"/>
        <v>0</v>
      </c>
      <c r="J55" s="176">
        <f t="shared" si="33"/>
        <v>0</v>
      </c>
      <c r="K55" s="176">
        <f t="shared" si="33"/>
        <v>0</v>
      </c>
      <c r="L55" s="205"/>
      <c r="M55" s="167">
        <f t="shared" si="30"/>
        <v>90</v>
      </c>
      <c r="N55" s="199"/>
      <c r="O55" s="205"/>
      <c r="P55" s="200">
        <f t="shared" ref="P55:W55" si="34">SUBTOTAL(9,P49:P54)</f>
        <v>0</v>
      </c>
      <c r="Q55" s="200">
        <f t="shared" si="34"/>
        <v>4573.125</v>
      </c>
      <c r="R55" s="201">
        <f t="shared" si="34"/>
        <v>9755.9999999999982</v>
      </c>
      <c r="S55" s="200">
        <f t="shared" si="34"/>
        <v>0</v>
      </c>
      <c r="T55" s="200">
        <f t="shared" si="34"/>
        <v>0</v>
      </c>
      <c r="U55" s="200">
        <f t="shared" si="34"/>
        <v>0</v>
      </c>
      <c r="V55" s="201">
        <f t="shared" si="34"/>
        <v>0</v>
      </c>
      <c r="W55" s="200">
        <f t="shared" si="34"/>
        <v>0</v>
      </c>
      <c r="Y55" s="158"/>
      <c r="Z55" s="200">
        <f>SUBTOTAL(9,Z49:Z54)</f>
        <v>21750</v>
      </c>
    </row>
    <row r="56" spans="1:26">
      <c r="A56" s="53" t="s">
        <v>133</v>
      </c>
      <c r="B56" s="71"/>
      <c r="C56" s="71"/>
      <c r="D56" s="178"/>
      <c r="E56" s="192"/>
      <c r="F56" s="178"/>
      <c r="G56" s="178"/>
      <c r="H56" s="178"/>
      <c r="I56" s="192"/>
      <c r="J56" s="178"/>
      <c r="K56" s="178"/>
      <c r="M56" s="155"/>
      <c r="N56" s="199"/>
      <c r="P56" s="195"/>
      <c r="Q56" s="195"/>
      <c r="R56" s="196"/>
      <c r="S56" s="195"/>
      <c r="T56" s="195"/>
      <c r="U56" s="195"/>
      <c r="V56" s="196"/>
      <c r="W56" s="195"/>
      <c r="Y56" s="158"/>
    </row>
    <row r="57" spans="1:26" ht="16">
      <c r="A57" s="41" t="s">
        <v>134</v>
      </c>
      <c r="B57" s="71"/>
      <c r="C57" s="71"/>
      <c r="D57" s="154">
        <f>Worksheet!C57</f>
        <v>0</v>
      </c>
      <c r="E57" s="179">
        <f>Worksheet!D57</f>
        <v>0</v>
      </c>
      <c r="F57" s="154">
        <f>Worksheet!E57</f>
        <v>0</v>
      </c>
      <c r="G57" s="154">
        <f>Worksheet!F57</f>
        <v>0</v>
      </c>
      <c r="H57" s="154">
        <f>Worksheet!G57</f>
        <v>0</v>
      </c>
      <c r="I57" s="179">
        <f>Worksheet!H57</f>
        <v>0</v>
      </c>
      <c r="J57" s="154">
        <f>Worksheet!I57</f>
        <v>0</v>
      </c>
      <c r="K57" s="154">
        <f>Worksheet!J57</f>
        <v>0</v>
      </c>
      <c r="M57" s="155">
        <f t="shared" ref="M57:M65" si="35">SUM(D57:K57)</f>
        <v>0</v>
      </c>
      <c r="N57" s="156">
        <f>IFERROR(VLOOKUP($A57,Rates_F92[],$K$3,FALSE),0)*(1-$K$1)</f>
        <v>77.234999999999999</v>
      </c>
      <c r="P57" s="157">
        <f t="shared" ref="P57:W64" si="36">D57*$N57</f>
        <v>0</v>
      </c>
      <c r="Q57" s="157">
        <f t="shared" si="36"/>
        <v>0</v>
      </c>
      <c r="R57" s="123">
        <f t="shared" si="36"/>
        <v>0</v>
      </c>
      <c r="S57" s="157">
        <f t="shared" si="36"/>
        <v>0</v>
      </c>
      <c r="T57" s="157">
        <f t="shared" si="36"/>
        <v>0</v>
      </c>
      <c r="U57" s="157">
        <f t="shared" si="36"/>
        <v>0</v>
      </c>
      <c r="V57" s="123">
        <f t="shared" si="36"/>
        <v>0</v>
      </c>
      <c r="W57" s="157">
        <f t="shared" si="36"/>
        <v>0</v>
      </c>
      <c r="Y57" s="158">
        <f>IFERROR(VLOOKUP($A57,Rates_F92[],3,FALSE),0)</f>
        <v>65</v>
      </c>
      <c r="Z57" s="159">
        <f t="shared" ref="Z57:Z64" si="37">SUM(D57:K57)*Y57</f>
        <v>0</v>
      </c>
    </row>
    <row r="58" spans="1:26" ht="16" outlineLevel="1">
      <c r="A58" s="41" t="s">
        <v>135</v>
      </c>
      <c r="B58" s="71" t="s">
        <v>243</v>
      </c>
      <c r="C58" s="14" t="s">
        <v>236</v>
      </c>
      <c r="D58" s="154">
        <f>Worksheet!C58</f>
        <v>0</v>
      </c>
      <c r="E58" s="179">
        <f>Worksheet!D58</f>
        <v>0</v>
      </c>
      <c r="F58" s="154">
        <f>Worksheet!E58</f>
        <v>0</v>
      </c>
      <c r="G58" s="154">
        <v>190</v>
      </c>
      <c r="H58" s="154">
        <f>Worksheet!G58</f>
        <v>0</v>
      </c>
      <c r="I58" s="179">
        <f>Worksheet!H58</f>
        <v>0</v>
      </c>
      <c r="J58" s="154">
        <f>Worksheet!I58</f>
        <v>0</v>
      </c>
      <c r="K58" s="154">
        <f>Worksheet!J58</f>
        <v>0</v>
      </c>
      <c r="M58" s="155">
        <f t="shared" si="35"/>
        <v>190</v>
      </c>
      <c r="N58" s="156">
        <f>IFERROR(VLOOKUP($A58,Rates_F92[],$K$3,FALSE),0)*(1-$K$1)</f>
        <v>109.755</v>
      </c>
      <c r="P58" s="157">
        <f t="shared" si="36"/>
        <v>0</v>
      </c>
      <c r="Q58" s="157">
        <f t="shared" si="36"/>
        <v>0</v>
      </c>
      <c r="R58" s="123">
        <f t="shared" si="36"/>
        <v>0</v>
      </c>
      <c r="S58" s="157">
        <f t="shared" si="36"/>
        <v>20853.45</v>
      </c>
      <c r="T58" s="157">
        <f t="shared" si="36"/>
        <v>0</v>
      </c>
      <c r="U58" s="157">
        <f t="shared" si="36"/>
        <v>0</v>
      </c>
      <c r="V58" s="123">
        <f t="shared" si="36"/>
        <v>0</v>
      </c>
      <c r="W58" s="157">
        <f t="shared" si="36"/>
        <v>0</v>
      </c>
      <c r="Y58" s="158">
        <f>IFERROR(VLOOKUP($A58,Rates_F92[],3,FALSE),0)</f>
        <v>135</v>
      </c>
      <c r="Z58" s="159">
        <f t="shared" si="37"/>
        <v>25650</v>
      </c>
    </row>
    <row r="59" spans="1:26" ht="16" outlineLevel="1">
      <c r="A59" s="41" t="s">
        <v>136</v>
      </c>
      <c r="B59" s="71"/>
      <c r="C59" s="71"/>
      <c r="D59" s="154">
        <f>Worksheet!C59</f>
        <v>0</v>
      </c>
      <c r="E59" s="179">
        <f>Worksheet!D59</f>
        <v>0</v>
      </c>
      <c r="F59" s="154">
        <f>Worksheet!E59</f>
        <v>0</v>
      </c>
      <c r="G59" s="154">
        <f>Worksheet!F59</f>
        <v>0</v>
      </c>
      <c r="H59" s="154">
        <f>Worksheet!G59</f>
        <v>0</v>
      </c>
      <c r="I59" s="179">
        <f>Worksheet!H59</f>
        <v>0</v>
      </c>
      <c r="J59" s="154">
        <f>Worksheet!I59</f>
        <v>0</v>
      </c>
      <c r="K59" s="154">
        <f>Worksheet!J59</f>
        <v>0</v>
      </c>
      <c r="M59" s="155">
        <f t="shared" si="35"/>
        <v>0</v>
      </c>
      <c r="N59" s="156">
        <f>IFERROR(VLOOKUP($A59,Rates_F92[],$K$3,FALSE),0)*(1-$K$1)</f>
        <v>130.07999999999998</v>
      </c>
      <c r="P59" s="157">
        <f t="shared" si="36"/>
        <v>0</v>
      </c>
      <c r="Q59" s="157">
        <f t="shared" si="36"/>
        <v>0</v>
      </c>
      <c r="R59" s="123">
        <f t="shared" si="36"/>
        <v>0</v>
      </c>
      <c r="S59" s="157">
        <f t="shared" si="36"/>
        <v>0</v>
      </c>
      <c r="T59" s="157">
        <f t="shared" si="36"/>
        <v>0</v>
      </c>
      <c r="U59" s="157">
        <f t="shared" si="36"/>
        <v>0</v>
      </c>
      <c r="V59" s="123">
        <f t="shared" si="36"/>
        <v>0</v>
      </c>
      <c r="W59" s="157">
        <f t="shared" si="36"/>
        <v>0</v>
      </c>
      <c r="Y59" s="158">
        <f>IFERROR(VLOOKUP($A59,Rates_F92[],3,FALSE),0)</f>
        <v>175</v>
      </c>
      <c r="Z59" s="159">
        <f t="shared" si="37"/>
        <v>0</v>
      </c>
    </row>
    <row r="60" spans="1:26" ht="16" outlineLevel="1">
      <c r="A60" s="41" t="s">
        <v>137</v>
      </c>
      <c r="B60" s="71"/>
      <c r="C60" s="71"/>
      <c r="D60" s="154">
        <f>Worksheet!C60</f>
        <v>0</v>
      </c>
      <c r="E60" s="179">
        <f>Worksheet!D60</f>
        <v>0</v>
      </c>
      <c r="F60" s="154">
        <f>Worksheet!E60</f>
        <v>0</v>
      </c>
      <c r="G60" s="154"/>
      <c r="H60" s="154">
        <f>Worksheet!G60</f>
        <v>0</v>
      </c>
      <c r="I60" s="179">
        <f>Worksheet!H60</f>
        <v>0</v>
      </c>
      <c r="J60" s="154">
        <f>Worksheet!I60</f>
        <v>0</v>
      </c>
      <c r="K60" s="154">
        <f>Worksheet!J60</f>
        <v>0</v>
      </c>
      <c r="M60" s="155">
        <f t="shared" si="35"/>
        <v>0</v>
      </c>
      <c r="N60" s="156">
        <f>IFERROR(VLOOKUP($A60,Rates_F92[],$K$3,FALSE),0)*(1-$K$1)</f>
        <v>130.07999999999998</v>
      </c>
      <c r="P60" s="157">
        <f t="shared" si="36"/>
        <v>0</v>
      </c>
      <c r="Q60" s="157">
        <f t="shared" si="36"/>
        <v>0</v>
      </c>
      <c r="R60" s="123">
        <f t="shared" si="36"/>
        <v>0</v>
      </c>
      <c r="S60" s="157">
        <f t="shared" si="36"/>
        <v>0</v>
      </c>
      <c r="T60" s="157">
        <f t="shared" si="36"/>
        <v>0</v>
      </c>
      <c r="U60" s="157">
        <f t="shared" si="36"/>
        <v>0</v>
      </c>
      <c r="V60" s="123">
        <f t="shared" si="36"/>
        <v>0</v>
      </c>
      <c r="W60" s="157">
        <f t="shared" si="36"/>
        <v>0</v>
      </c>
      <c r="Y60" s="158">
        <f>IFERROR(VLOOKUP($A60,Rates_F92[],3,FALSE),0)</f>
        <v>175</v>
      </c>
      <c r="Z60" s="159">
        <f t="shared" si="37"/>
        <v>0</v>
      </c>
    </row>
    <row r="61" spans="1:26" ht="16" outlineLevel="1">
      <c r="A61" s="41" t="s">
        <v>138</v>
      </c>
      <c r="B61" s="71"/>
      <c r="C61" s="71"/>
      <c r="D61" s="154">
        <f>Worksheet!C61</f>
        <v>0</v>
      </c>
      <c r="E61" s="179">
        <f>Worksheet!D61</f>
        <v>0</v>
      </c>
      <c r="F61" s="154">
        <f>Worksheet!E61</f>
        <v>0</v>
      </c>
      <c r="G61" s="154">
        <f>Worksheet!F61</f>
        <v>0</v>
      </c>
      <c r="H61" s="154">
        <f>Worksheet!G61</f>
        <v>0</v>
      </c>
      <c r="I61" s="179">
        <f>Worksheet!H61</f>
        <v>0</v>
      </c>
      <c r="J61" s="154">
        <f>Worksheet!I61</f>
        <v>0</v>
      </c>
      <c r="K61" s="154">
        <f>Worksheet!J61</f>
        <v>0</v>
      </c>
      <c r="M61" s="155">
        <f t="shared" si="35"/>
        <v>0</v>
      </c>
      <c r="N61" s="156">
        <f>IFERROR(VLOOKUP($A61,Rates_F92[],$K$3,FALSE),0)*(1-$K$1)</f>
        <v>109.755</v>
      </c>
      <c r="P61" s="157">
        <f t="shared" si="36"/>
        <v>0</v>
      </c>
      <c r="Q61" s="157">
        <f t="shared" si="36"/>
        <v>0</v>
      </c>
      <c r="R61" s="123">
        <f t="shared" si="36"/>
        <v>0</v>
      </c>
      <c r="S61" s="157">
        <f t="shared" si="36"/>
        <v>0</v>
      </c>
      <c r="T61" s="157">
        <f t="shared" si="36"/>
        <v>0</v>
      </c>
      <c r="U61" s="157">
        <f t="shared" si="36"/>
        <v>0</v>
      </c>
      <c r="V61" s="123">
        <f t="shared" si="36"/>
        <v>0</v>
      </c>
      <c r="W61" s="157">
        <f t="shared" si="36"/>
        <v>0</v>
      </c>
      <c r="Y61" s="158">
        <f>IFERROR(VLOOKUP($A61,Rates_F92[],3,FALSE),0)</f>
        <v>135</v>
      </c>
      <c r="Z61" s="159">
        <f t="shared" si="37"/>
        <v>0</v>
      </c>
    </row>
    <row r="62" spans="1:26" ht="16" outlineLevel="1">
      <c r="A62" s="41" t="s">
        <v>139</v>
      </c>
      <c r="B62" s="71"/>
      <c r="C62" s="71"/>
      <c r="D62" s="154">
        <f>Worksheet!C62</f>
        <v>0</v>
      </c>
      <c r="E62" s="179">
        <f>Worksheet!D62</f>
        <v>0</v>
      </c>
      <c r="F62" s="154">
        <f>Worksheet!E62</f>
        <v>0</v>
      </c>
      <c r="G62" s="154">
        <f>Worksheet!F62</f>
        <v>0</v>
      </c>
      <c r="H62" s="154">
        <f>Worksheet!G62</f>
        <v>0</v>
      </c>
      <c r="I62" s="179">
        <f>Worksheet!H62</f>
        <v>0</v>
      </c>
      <c r="J62" s="154">
        <f>Worksheet!I62</f>
        <v>0</v>
      </c>
      <c r="K62" s="154">
        <f>Worksheet!J62</f>
        <v>0</v>
      </c>
      <c r="M62" s="155">
        <f t="shared" si="35"/>
        <v>0</v>
      </c>
      <c r="N62" s="156">
        <f>IFERROR(VLOOKUP($A62,Rates_F92[],$K$3,FALSE),0)*(1-$K$1)</f>
        <v>276.41999999999996</v>
      </c>
      <c r="P62" s="157">
        <f t="shared" si="36"/>
        <v>0</v>
      </c>
      <c r="Q62" s="157">
        <f t="shared" si="36"/>
        <v>0</v>
      </c>
      <c r="R62" s="123">
        <f t="shared" si="36"/>
        <v>0</v>
      </c>
      <c r="S62" s="157">
        <f t="shared" si="36"/>
        <v>0</v>
      </c>
      <c r="T62" s="157">
        <f t="shared" si="36"/>
        <v>0</v>
      </c>
      <c r="U62" s="157">
        <f t="shared" si="36"/>
        <v>0</v>
      </c>
      <c r="V62" s="123">
        <f t="shared" si="36"/>
        <v>0</v>
      </c>
      <c r="W62" s="157">
        <f t="shared" si="36"/>
        <v>0</v>
      </c>
      <c r="Y62" s="158">
        <f>IFERROR(VLOOKUP($A62,Rates_F92[],3,FALSE),0)</f>
        <v>0</v>
      </c>
      <c r="Z62" s="159">
        <f t="shared" si="37"/>
        <v>0</v>
      </c>
    </row>
    <row r="63" spans="1:26" ht="16" outlineLevel="1">
      <c r="A63" s="41" t="s">
        <v>140</v>
      </c>
      <c r="B63" s="71"/>
      <c r="C63" s="71"/>
      <c r="D63" s="154">
        <f>Worksheet!C63</f>
        <v>0</v>
      </c>
      <c r="E63" s="179">
        <f>Worksheet!D63</f>
        <v>0</v>
      </c>
      <c r="F63" s="154">
        <f>Worksheet!E63</f>
        <v>0</v>
      </c>
      <c r="G63" s="154">
        <f>Worksheet!F63</f>
        <v>0</v>
      </c>
      <c r="H63" s="154">
        <f>Worksheet!G63</f>
        <v>0</v>
      </c>
      <c r="I63" s="179">
        <f>Worksheet!H63</f>
        <v>0</v>
      </c>
      <c r="J63" s="154">
        <f>Worksheet!I63</f>
        <v>0</v>
      </c>
      <c r="K63" s="154">
        <f>Worksheet!J63</f>
        <v>0</v>
      </c>
      <c r="M63" s="155">
        <f t="shared" si="35"/>
        <v>0</v>
      </c>
      <c r="N63" s="156">
        <f>IFERROR(VLOOKUP($A63,Rates_F92[],$K$3,FALSE),0)*(1-$K$1)</f>
        <v>130.07999999999998</v>
      </c>
      <c r="P63" s="157">
        <f t="shared" si="36"/>
        <v>0</v>
      </c>
      <c r="Q63" s="157">
        <f t="shared" si="36"/>
        <v>0</v>
      </c>
      <c r="R63" s="123">
        <f t="shared" si="36"/>
        <v>0</v>
      </c>
      <c r="S63" s="157">
        <f t="shared" si="36"/>
        <v>0</v>
      </c>
      <c r="T63" s="157">
        <f t="shared" si="36"/>
        <v>0</v>
      </c>
      <c r="U63" s="157">
        <f t="shared" si="36"/>
        <v>0</v>
      </c>
      <c r="V63" s="123">
        <f t="shared" si="36"/>
        <v>0</v>
      </c>
      <c r="W63" s="157">
        <f t="shared" si="36"/>
        <v>0</v>
      </c>
      <c r="Y63" s="158">
        <f>IFERROR(VLOOKUP($A63,Rates_F92[],3,FALSE),0)</f>
        <v>150</v>
      </c>
      <c r="Z63" s="159">
        <f t="shared" si="37"/>
        <v>0</v>
      </c>
    </row>
    <row r="64" spans="1:26" outlineLevel="1">
      <c r="A64" s="50" t="s">
        <v>141</v>
      </c>
      <c r="B64" s="71" t="s">
        <v>61</v>
      </c>
      <c r="C64" s="14" t="s">
        <v>236</v>
      </c>
      <c r="D64" s="154">
        <f>Worksheet!C64</f>
        <v>0</v>
      </c>
      <c r="E64" s="179">
        <f>Worksheet!D64</f>
        <v>0</v>
      </c>
      <c r="F64" s="154">
        <f>Worksheet!E64</f>
        <v>0</v>
      </c>
      <c r="G64" s="154">
        <f>Worksheet!F64</f>
        <v>12</v>
      </c>
      <c r="H64" s="154">
        <f>Worksheet!G64</f>
        <v>0</v>
      </c>
      <c r="I64" s="179">
        <f>Worksheet!H64</f>
        <v>0</v>
      </c>
      <c r="J64" s="154">
        <f>Worksheet!I64</f>
        <v>0</v>
      </c>
      <c r="K64" s="154">
        <f>Worksheet!J64</f>
        <v>0</v>
      </c>
      <c r="M64" s="155">
        <f t="shared" si="35"/>
        <v>12</v>
      </c>
      <c r="N64" s="156">
        <f>IFERROR(VLOOKUP($A64,Rates_F92[],$K$3,FALSE),0)*(1-$K$1)</f>
        <v>186.98999999999998</v>
      </c>
      <c r="P64" s="157">
        <f t="shared" si="36"/>
        <v>0</v>
      </c>
      <c r="Q64" s="157">
        <f t="shared" si="36"/>
        <v>0</v>
      </c>
      <c r="R64" s="123">
        <f t="shared" si="36"/>
        <v>0</v>
      </c>
      <c r="S64" s="157">
        <f t="shared" si="36"/>
        <v>2243.8799999999997</v>
      </c>
      <c r="T64" s="157">
        <f t="shared" si="36"/>
        <v>0</v>
      </c>
      <c r="U64" s="157">
        <f t="shared" si="36"/>
        <v>0</v>
      </c>
      <c r="V64" s="123">
        <f t="shared" si="36"/>
        <v>0</v>
      </c>
      <c r="W64" s="157">
        <f t="shared" si="36"/>
        <v>0</v>
      </c>
      <c r="Y64" s="158">
        <f>IFERROR(VLOOKUP($A64,Rates_F92[],3,FALSE),0)</f>
        <v>255</v>
      </c>
      <c r="Z64" s="159">
        <f t="shared" si="37"/>
        <v>3060</v>
      </c>
    </row>
    <row r="65" spans="1:26">
      <c r="A65" s="52"/>
      <c r="B65" s="71"/>
      <c r="C65" s="71"/>
      <c r="D65" s="176">
        <f t="shared" ref="D65:K65" si="38">SUBTOTAL(9,D57:D64)</f>
        <v>0</v>
      </c>
      <c r="E65" s="197">
        <f t="shared" si="38"/>
        <v>0</v>
      </c>
      <c r="F65" s="176">
        <f t="shared" si="38"/>
        <v>0</v>
      </c>
      <c r="G65" s="176">
        <f t="shared" si="38"/>
        <v>202</v>
      </c>
      <c r="H65" s="176">
        <f t="shared" si="38"/>
        <v>0</v>
      </c>
      <c r="I65" s="197">
        <f t="shared" si="38"/>
        <v>0</v>
      </c>
      <c r="J65" s="176">
        <f t="shared" si="38"/>
        <v>0</v>
      </c>
      <c r="K65" s="176">
        <f t="shared" si="38"/>
        <v>0</v>
      </c>
      <c r="L65" s="198"/>
      <c r="M65" s="167">
        <f t="shared" si="35"/>
        <v>202</v>
      </c>
      <c r="N65" s="199"/>
      <c r="O65" s="198"/>
      <c r="P65" s="200">
        <f t="shared" ref="P65:W65" si="39">SUBTOTAL(9,P57:P64)</f>
        <v>0</v>
      </c>
      <c r="Q65" s="200">
        <f t="shared" si="39"/>
        <v>0</v>
      </c>
      <c r="R65" s="201">
        <f t="shared" si="39"/>
        <v>0</v>
      </c>
      <c r="S65" s="200">
        <f t="shared" si="39"/>
        <v>23097.33</v>
      </c>
      <c r="T65" s="200">
        <f t="shared" si="39"/>
        <v>0</v>
      </c>
      <c r="U65" s="200">
        <f t="shared" si="39"/>
        <v>0</v>
      </c>
      <c r="V65" s="201">
        <f t="shared" si="39"/>
        <v>0</v>
      </c>
      <c r="W65" s="200">
        <f t="shared" si="39"/>
        <v>0</v>
      </c>
      <c r="Y65" s="158"/>
      <c r="Z65" s="200">
        <f>SUBTOTAL(9,Z57:Z64)</f>
        <v>28710</v>
      </c>
    </row>
    <row r="66" spans="1:26">
      <c r="A66" s="48" t="s">
        <v>142</v>
      </c>
      <c r="B66" s="14"/>
      <c r="C66" s="14"/>
      <c r="D66" s="177"/>
      <c r="E66" s="202"/>
      <c r="F66" s="177"/>
      <c r="G66" s="177"/>
      <c r="H66" s="177"/>
      <c r="I66" s="202"/>
      <c r="J66" s="177"/>
      <c r="K66" s="177"/>
      <c r="L66" s="206"/>
      <c r="M66" s="155"/>
      <c r="N66" s="199"/>
      <c r="O66" s="206"/>
      <c r="P66" s="203"/>
      <c r="Q66" s="203"/>
      <c r="R66" s="204"/>
      <c r="S66" s="203"/>
      <c r="T66" s="203"/>
      <c r="U66" s="203"/>
      <c r="V66" s="204"/>
      <c r="W66" s="203"/>
      <c r="Y66" s="158"/>
    </row>
    <row r="67" spans="1:26" ht="16" outlineLevel="1">
      <c r="A67" s="41" t="s">
        <v>143</v>
      </c>
      <c r="B67" s="14"/>
      <c r="C67" s="14"/>
      <c r="D67" s="154">
        <f>Worksheet!C67</f>
        <v>0</v>
      </c>
      <c r="E67" s="179">
        <f>Worksheet!D67</f>
        <v>0</v>
      </c>
      <c r="F67" s="154">
        <f>Worksheet!E67</f>
        <v>0</v>
      </c>
      <c r="G67" s="154">
        <f>Worksheet!F67</f>
        <v>0</v>
      </c>
      <c r="H67" s="154">
        <f>Worksheet!G67</f>
        <v>0</v>
      </c>
      <c r="I67" s="179">
        <f>Worksheet!H67</f>
        <v>0</v>
      </c>
      <c r="J67" s="154">
        <f>Worksheet!I67</f>
        <v>0</v>
      </c>
      <c r="K67" s="154">
        <f>Worksheet!J67</f>
        <v>0</v>
      </c>
      <c r="L67" s="206"/>
      <c r="M67" s="155">
        <f t="shared" ref="M67:M79" si="40">SUM(D67:K67)</f>
        <v>0</v>
      </c>
      <c r="N67" s="156">
        <f>IFERROR(VLOOKUP($A67,Rates_F92[],$K$3,FALSE),0)*(1-$K$1)</f>
        <v>186.98999999999998</v>
      </c>
      <c r="O67" s="206"/>
      <c r="P67" s="157">
        <f t="shared" ref="P67:P78" si="41">D67*$N67</f>
        <v>0</v>
      </c>
      <c r="Q67" s="157">
        <f t="shared" ref="Q67:Q78" si="42">E67*$N67</f>
        <v>0</v>
      </c>
      <c r="R67" s="123">
        <f t="shared" ref="R67:R78" si="43">F67*$N67</f>
        <v>0</v>
      </c>
      <c r="S67" s="157">
        <f t="shared" ref="S67:S78" si="44">G67*$N67</f>
        <v>0</v>
      </c>
      <c r="T67" s="157">
        <f t="shared" ref="T67:T78" si="45">H67*$N67</f>
        <v>0</v>
      </c>
      <c r="U67" s="157">
        <f t="shared" ref="U67:U78" si="46">I67*$N67</f>
        <v>0</v>
      </c>
      <c r="V67" s="123">
        <f t="shared" ref="V67:V78" si="47">J67*$N67</f>
        <v>0</v>
      </c>
      <c r="W67" s="157">
        <f t="shared" ref="W67:W78" si="48">K67*$N67</f>
        <v>0</v>
      </c>
      <c r="Y67" s="158">
        <f>IFERROR(VLOOKUP($A67,Rates_F92[],3,FALSE),0)</f>
        <v>250</v>
      </c>
      <c r="Z67" s="159">
        <f t="shared" ref="Z67:Z78" si="49">SUM(D67:K67)*Y67</f>
        <v>0</v>
      </c>
    </row>
    <row r="68" spans="1:26" ht="16" outlineLevel="1">
      <c r="A68" s="41" t="s">
        <v>144</v>
      </c>
      <c r="B68" s="14"/>
      <c r="C68" s="14"/>
      <c r="D68" s="154">
        <f>Worksheet!C68</f>
        <v>0</v>
      </c>
      <c r="E68" s="179">
        <f>Worksheet!D68</f>
        <v>0</v>
      </c>
      <c r="F68" s="154">
        <f>Worksheet!E68</f>
        <v>0</v>
      </c>
      <c r="G68" s="154">
        <f>Worksheet!F68</f>
        <v>0</v>
      </c>
      <c r="H68" s="154">
        <f>Worksheet!G68</f>
        <v>0</v>
      </c>
      <c r="I68" s="179">
        <f>Worksheet!H68</f>
        <v>0</v>
      </c>
      <c r="J68" s="154">
        <f>Worksheet!I68</f>
        <v>0</v>
      </c>
      <c r="K68" s="154">
        <f>Worksheet!J68</f>
        <v>0</v>
      </c>
      <c r="L68" s="206"/>
      <c r="M68" s="155">
        <f t="shared" si="40"/>
        <v>0</v>
      </c>
      <c r="N68" s="156">
        <f>IFERROR(VLOOKUP($A68,Rates_F92[],$K$3,FALSE),0)*(1-$K$1)</f>
        <v>130.07999999999998</v>
      </c>
      <c r="O68" s="206"/>
      <c r="P68" s="157">
        <f t="shared" si="41"/>
        <v>0</v>
      </c>
      <c r="Q68" s="157">
        <f t="shared" si="42"/>
        <v>0</v>
      </c>
      <c r="R68" s="123">
        <f t="shared" si="43"/>
        <v>0</v>
      </c>
      <c r="S68" s="157">
        <f t="shared" si="44"/>
        <v>0</v>
      </c>
      <c r="T68" s="157">
        <f t="shared" si="45"/>
        <v>0</v>
      </c>
      <c r="U68" s="157">
        <f t="shared" si="46"/>
        <v>0</v>
      </c>
      <c r="V68" s="123">
        <f t="shared" si="47"/>
        <v>0</v>
      </c>
      <c r="W68" s="157">
        <f t="shared" si="48"/>
        <v>0</v>
      </c>
      <c r="Y68" s="158">
        <f>IFERROR(VLOOKUP($A68,Rates_F92[],3,FALSE),0)</f>
        <v>150</v>
      </c>
      <c r="Z68" s="159">
        <f t="shared" si="49"/>
        <v>0</v>
      </c>
    </row>
    <row r="69" spans="1:26" ht="16" outlineLevel="1">
      <c r="A69" s="41" t="s">
        <v>145</v>
      </c>
      <c r="B69" s="14"/>
      <c r="C69" s="14"/>
      <c r="D69" s="154">
        <f>Worksheet!C69</f>
        <v>0</v>
      </c>
      <c r="E69" s="179">
        <f>Worksheet!D69</f>
        <v>0</v>
      </c>
      <c r="F69" s="154">
        <f>Worksheet!E69</f>
        <v>0</v>
      </c>
      <c r="G69" s="154">
        <f>Worksheet!F69</f>
        <v>0</v>
      </c>
      <c r="H69" s="154">
        <f>Worksheet!G69</f>
        <v>0</v>
      </c>
      <c r="I69" s="179">
        <f>Worksheet!H69</f>
        <v>0</v>
      </c>
      <c r="J69" s="154">
        <f>Worksheet!I69</f>
        <v>0</v>
      </c>
      <c r="K69" s="154">
        <f>Worksheet!J69</f>
        <v>0</v>
      </c>
      <c r="L69" s="206"/>
      <c r="M69" s="155">
        <f t="shared" si="40"/>
        <v>0</v>
      </c>
      <c r="N69" s="156">
        <f>IFERROR(VLOOKUP($A69,Rates_F92[],$K$3,FALSE),0)*(1-$K$1)</f>
        <v>130.07999999999998</v>
      </c>
      <c r="O69" s="206"/>
      <c r="P69" s="157">
        <f t="shared" si="41"/>
        <v>0</v>
      </c>
      <c r="Q69" s="157">
        <f t="shared" si="42"/>
        <v>0</v>
      </c>
      <c r="R69" s="123">
        <f t="shared" si="43"/>
        <v>0</v>
      </c>
      <c r="S69" s="157">
        <f t="shared" si="44"/>
        <v>0</v>
      </c>
      <c r="T69" s="157">
        <f t="shared" si="45"/>
        <v>0</v>
      </c>
      <c r="U69" s="157">
        <f t="shared" si="46"/>
        <v>0</v>
      </c>
      <c r="V69" s="123">
        <f t="shared" si="47"/>
        <v>0</v>
      </c>
      <c r="W69" s="157">
        <f t="shared" si="48"/>
        <v>0</v>
      </c>
      <c r="Y69" s="158">
        <f>IFERROR(VLOOKUP($A69,Rates_F92[],3,FALSE),0)</f>
        <v>125</v>
      </c>
      <c r="Z69" s="159">
        <f t="shared" si="49"/>
        <v>0</v>
      </c>
    </row>
    <row r="70" spans="1:26" outlineLevel="1">
      <c r="A70" s="40" t="s">
        <v>146</v>
      </c>
      <c r="B70" s="14"/>
      <c r="C70" s="14"/>
      <c r="D70" s="154">
        <f>Worksheet!C70</f>
        <v>0</v>
      </c>
      <c r="E70" s="179">
        <f>Worksheet!D70</f>
        <v>0</v>
      </c>
      <c r="F70" s="154">
        <f>Worksheet!E70</f>
        <v>0</v>
      </c>
      <c r="G70" s="154">
        <f>Worksheet!F70</f>
        <v>0</v>
      </c>
      <c r="H70" s="154">
        <f>Worksheet!G70</f>
        <v>0</v>
      </c>
      <c r="I70" s="179">
        <f>Worksheet!H70</f>
        <v>0</v>
      </c>
      <c r="J70" s="154">
        <f>Worksheet!I70</f>
        <v>0</v>
      </c>
      <c r="K70" s="154">
        <f>Worksheet!J70</f>
        <v>0</v>
      </c>
      <c r="L70" s="206"/>
      <c r="M70" s="155">
        <f t="shared" si="40"/>
        <v>0</v>
      </c>
      <c r="N70" s="156">
        <f>IFERROR(VLOOKUP($A70,Rates_F92[],$K$3,FALSE),0)*(1-$K$1)</f>
        <v>239.83499999999998</v>
      </c>
      <c r="O70" s="206"/>
      <c r="P70" s="157">
        <f t="shared" si="41"/>
        <v>0</v>
      </c>
      <c r="Q70" s="157">
        <f t="shared" si="42"/>
        <v>0</v>
      </c>
      <c r="R70" s="123">
        <f t="shared" si="43"/>
        <v>0</v>
      </c>
      <c r="S70" s="157">
        <f t="shared" si="44"/>
        <v>0</v>
      </c>
      <c r="T70" s="157">
        <f t="shared" si="45"/>
        <v>0</v>
      </c>
      <c r="U70" s="157">
        <f t="shared" si="46"/>
        <v>0</v>
      </c>
      <c r="V70" s="123">
        <f t="shared" si="47"/>
        <v>0</v>
      </c>
      <c r="W70" s="157">
        <f t="shared" si="48"/>
        <v>0</v>
      </c>
      <c r="Y70" s="158">
        <f>IFERROR(VLOOKUP($A70,Rates_F92[],3,FALSE),0)</f>
        <v>200</v>
      </c>
      <c r="Z70" s="159">
        <f t="shared" si="49"/>
        <v>0</v>
      </c>
    </row>
    <row r="71" spans="1:26" ht="16" outlineLevel="1">
      <c r="A71" s="3" t="s">
        <v>110</v>
      </c>
      <c r="B71" s="14"/>
      <c r="C71" s="14"/>
      <c r="D71" s="154">
        <f>Worksheet!C71</f>
        <v>0</v>
      </c>
      <c r="E71" s="179">
        <f>Worksheet!D71</f>
        <v>0</v>
      </c>
      <c r="F71" s="154">
        <f>Worksheet!E71</f>
        <v>0</v>
      </c>
      <c r="G71" s="154">
        <f>Worksheet!F71</f>
        <v>0</v>
      </c>
      <c r="H71" s="154">
        <f>Worksheet!G71</f>
        <v>0</v>
      </c>
      <c r="I71" s="179">
        <f>Worksheet!H71</f>
        <v>0</v>
      </c>
      <c r="J71" s="154">
        <f>Worksheet!I71</f>
        <v>0</v>
      </c>
      <c r="K71" s="154">
        <f>Worksheet!J71</f>
        <v>0</v>
      </c>
      <c r="L71" s="206"/>
      <c r="M71" s="155">
        <f t="shared" si="40"/>
        <v>0</v>
      </c>
      <c r="N71" s="156">
        <f>IFERROR(VLOOKUP($A71,Rates_F92[],$K$3,FALSE),0)*(1-$K$1)</f>
        <v>0</v>
      </c>
      <c r="O71" s="206"/>
      <c r="P71" s="157">
        <f t="shared" si="41"/>
        <v>0</v>
      </c>
      <c r="Q71" s="157">
        <f t="shared" si="42"/>
        <v>0</v>
      </c>
      <c r="R71" s="123">
        <f t="shared" si="43"/>
        <v>0</v>
      </c>
      <c r="S71" s="157">
        <f t="shared" si="44"/>
        <v>0</v>
      </c>
      <c r="T71" s="157">
        <f t="shared" si="45"/>
        <v>0</v>
      </c>
      <c r="U71" s="157">
        <f t="shared" si="46"/>
        <v>0</v>
      </c>
      <c r="V71" s="123">
        <f t="shared" si="47"/>
        <v>0</v>
      </c>
      <c r="W71" s="157">
        <f t="shared" si="48"/>
        <v>0</v>
      </c>
      <c r="Y71" s="158">
        <f>IFERROR(VLOOKUP($A71,Rates_F92[],3,FALSE),0)</f>
        <v>0</v>
      </c>
      <c r="Z71" s="159">
        <f t="shared" si="49"/>
        <v>0</v>
      </c>
    </row>
    <row r="72" spans="1:26" outlineLevel="1">
      <c r="A72" s="40" t="s">
        <v>147</v>
      </c>
      <c r="B72" s="14"/>
      <c r="C72" s="14"/>
      <c r="D72" s="154">
        <f>Worksheet!C72</f>
        <v>0</v>
      </c>
      <c r="E72" s="179">
        <f>Worksheet!D72</f>
        <v>0</v>
      </c>
      <c r="F72" s="154">
        <f>Worksheet!E72</f>
        <v>0</v>
      </c>
      <c r="G72" s="154">
        <f>Worksheet!F72</f>
        <v>0</v>
      </c>
      <c r="H72" s="154">
        <f>Worksheet!G72</f>
        <v>0</v>
      </c>
      <c r="I72" s="179">
        <f>Worksheet!H72</f>
        <v>0</v>
      </c>
      <c r="J72" s="154">
        <f>Worksheet!I72</f>
        <v>0</v>
      </c>
      <c r="K72" s="154">
        <f>Worksheet!J72</f>
        <v>0</v>
      </c>
      <c r="L72" s="206"/>
      <c r="M72" s="155">
        <f t="shared" si="40"/>
        <v>0</v>
      </c>
      <c r="N72" s="156">
        <f>IFERROR(VLOOKUP($A72,Rates_F92[],$K$3,FALSE),0)*(1-$K$1)</f>
        <v>186.98999999999998</v>
      </c>
      <c r="O72" s="206"/>
      <c r="P72" s="157">
        <f t="shared" si="41"/>
        <v>0</v>
      </c>
      <c r="Q72" s="157">
        <f t="shared" si="42"/>
        <v>0</v>
      </c>
      <c r="R72" s="123">
        <f t="shared" si="43"/>
        <v>0</v>
      </c>
      <c r="S72" s="157">
        <f t="shared" si="44"/>
        <v>0</v>
      </c>
      <c r="T72" s="157">
        <f t="shared" si="45"/>
        <v>0</v>
      </c>
      <c r="U72" s="157">
        <f t="shared" si="46"/>
        <v>0</v>
      </c>
      <c r="V72" s="123">
        <f t="shared" si="47"/>
        <v>0</v>
      </c>
      <c r="W72" s="157">
        <f t="shared" si="48"/>
        <v>0</v>
      </c>
      <c r="Y72" s="158">
        <f>IFERROR(VLOOKUP($A72,Rates_F92[],3,FALSE),0)</f>
        <v>225</v>
      </c>
      <c r="Z72" s="159">
        <f t="shared" si="49"/>
        <v>0</v>
      </c>
    </row>
    <row r="73" spans="1:26" outlineLevel="1">
      <c r="A73" s="40" t="s">
        <v>148</v>
      </c>
      <c r="B73" s="14"/>
      <c r="C73" s="14"/>
      <c r="D73" s="154">
        <f>Worksheet!C73</f>
        <v>0</v>
      </c>
      <c r="E73" s="179">
        <f>Worksheet!D73</f>
        <v>0</v>
      </c>
      <c r="F73" s="154">
        <f>Worksheet!E73</f>
        <v>0</v>
      </c>
      <c r="G73" s="154">
        <f>Worksheet!F73</f>
        <v>0</v>
      </c>
      <c r="H73" s="154">
        <f>Worksheet!G73</f>
        <v>0</v>
      </c>
      <c r="I73" s="179">
        <f>Worksheet!H73</f>
        <v>0</v>
      </c>
      <c r="J73" s="154">
        <f>Worksheet!I73</f>
        <v>0</v>
      </c>
      <c r="K73" s="154">
        <f>Worksheet!J73</f>
        <v>0</v>
      </c>
      <c r="L73" s="206"/>
      <c r="M73" s="155">
        <f t="shared" si="40"/>
        <v>0</v>
      </c>
      <c r="N73" s="156">
        <f>IFERROR(VLOOKUP($A73,Rates_F92[],$K$3,FALSE),0)*(1-$K$1)</f>
        <v>93.49499999999999</v>
      </c>
      <c r="O73" s="206"/>
      <c r="P73" s="157">
        <f t="shared" si="41"/>
        <v>0</v>
      </c>
      <c r="Q73" s="157">
        <f t="shared" si="42"/>
        <v>0</v>
      </c>
      <c r="R73" s="123">
        <f t="shared" si="43"/>
        <v>0</v>
      </c>
      <c r="S73" s="157">
        <f t="shared" si="44"/>
        <v>0</v>
      </c>
      <c r="T73" s="157">
        <f t="shared" si="45"/>
        <v>0</v>
      </c>
      <c r="U73" s="157">
        <f t="shared" si="46"/>
        <v>0</v>
      </c>
      <c r="V73" s="123">
        <f t="shared" si="47"/>
        <v>0</v>
      </c>
      <c r="W73" s="157">
        <f t="shared" si="48"/>
        <v>0</v>
      </c>
      <c r="Y73" s="158">
        <f>IFERROR(VLOOKUP($A73,Rates_F92[],3,FALSE),0)</f>
        <v>0</v>
      </c>
      <c r="Z73" s="159">
        <f t="shared" si="49"/>
        <v>0</v>
      </c>
    </row>
    <row r="74" spans="1:26" outlineLevel="1">
      <c r="A74" s="40" t="s">
        <v>149</v>
      </c>
      <c r="B74" s="14"/>
      <c r="C74" s="14"/>
      <c r="D74" s="154">
        <f>Worksheet!C74</f>
        <v>0</v>
      </c>
      <c r="E74" s="179">
        <f>Worksheet!D74</f>
        <v>0</v>
      </c>
      <c r="F74" s="154">
        <f>Worksheet!E74</f>
        <v>0</v>
      </c>
      <c r="G74" s="154">
        <f>Worksheet!F74</f>
        <v>0</v>
      </c>
      <c r="H74" s="154">
        <f>Worksheet!G74</f>
        <v>0</v>
      </c>
      <c r="I74" s="179">
        <f>Worksheet!H74</f>
        <v>0</v>
      </c>
      <c r="J74" s="154">
        <f>Worksheet!I74</f>
        <v>0</v>
      </c>
      <c r="K74" s="154">
        <f>Worksheet!J74</f>
        <v>0</v>
      </c>
      <c r="L74" s="206"/>
      <c r="M74" s="155">
        <f t="shared" si="40"/>
        <v>0</v>
      </c>
      <c r="N74" s="156">
        <f>IFERROR(VLOOKUP($A74,Rates_F92[],$K$3,FALSE),0)*(1-$K$1)</f>
        <v>130.07999999999998</v>
      </c>
      <c r="O74" s="206"/>
      <c r="P74" s="157">
        <f t="shared" si="41"/>
        <v>0</v>
      </c>
      <c r="Q74" s="157">
        <f t="shared" si="42"/>
        <v>0</v>
      </c>
      <c r="R74" s="123">
        <f t="shared" si="43"/>
        <v>0</v>
      </c>
      <c r="S74" s="157">
        <f t="shared" si="44"/>
        <v>0</v>
      </c>
      <c r="T74" s="157">
        <f t="shared" si="45"/>
        <v>0</v>
      </c>
      <c r="U74" s="157">
        <f t="shared" si="46"/>
        <v>0</v>
      </c>
      <c r="V74" s="123">
        <f t="shared" si="47"/>
        <v>0</v>
      </c>
      <c r="W74" s="157">
        <f t="shared" si="48"/>
        <v>0</v>
      </c>
      <c r="Y74" s="158">
        <f>IFERROR(VLOOKUP($A74,Rates_F92[],3,FALSE),0)</f>
        <v>160</v>
      </c>
      <c r="Z74" s="159">
        <f t="shared" si="49"/>
        <v>0</v>
      </c>
    </row>
    <row r="75" spans="1:26" outlineLevel="1">
      <c r="A75" s="40" t="s">
        <v>150</v>
      </c>
      <c r="B75" s="14"/>
      <c r="C75" s="14"/>
      <c r="D75" s="154">
        <f>Worksheet!C75</f>
        <v>0</v>
      </c>
      <c r="E75" s="179">
        <f>Worksheet!D75</f>
        <v>0</v>
      </c>
      <c r="F75" s="154">
        <f>Worksheet!E75</f>
        <v>0</v>
      </c>
      <c r="G75" s="154">
        <f>Worksheet!F75</f>
        <v>0</v>
      </c>
      <c r="H75" s="154">
        <f>Worksheet!G75</f>
        <v>0</v>
      </c>
      <c r="I75" s="179">
        <f>Worksheet!H75</f>
        <v>0</v>
      </c>
      <c r="J75" s="154">
        <f>Worksheet!I75</f>
        <v>0</v>
      </c>
      <c r="K75" s="154">
        <f>Worksheet!J75</f>
        <v>0</v>
      </c>
      <c r="L75" s="206"/>
      <c r="M75" s="155">
        <f t="shared" si="40"/>
        <v>0</v>
      </c>
      <c r="N75" s="156">
        <f>IFERROR(VLOOKUP($A75,Rates_F92[],$K$3,FALSE),0)*(1-$K$1)</f>
        <v>276.41999999999996</v>
      </c>
      <c r="O75" s="206"/>
      <c r="P75" s="157">
        <f t="shared" si="41"/>
        <v>0</v>
      </c>
      <c r="Q75" s="157">
        <f t="shared" si="42"/>
        <v>0</v>
      </c>
      <c r="R75" s="123">
        <f t="shared" si="43"/>
        <v>0</v>
      </c>
      <c r="S75" s="157">
        <f t="shared" si="44"/>
        <v>0</v>
      </c>
      <c r="T75" s="157">
        <f t="shared" si="45"/>
        <v>0</v>
      </c>
      <c r="U75" s="157">
        <f t="shared" si="46"/>
        <v>0</v>
      </c>
      <c r="V75" s="123">
        <f t="shared" si="47"/>
        <v>0</v>
      </c>
      <c r="W75" s="157">
        <f t="shared" si="48"/>
        <v>0</v>
      </c>
      <c r="Y75" s="158">
        <f>IFERROR(VLOOKUP($A75,Rates_F92[],3,FALSE),0)</f>
        <v>325</v>
      </c>
      <c r="Z75" s="159">
        <f t="shared" si="49"/>
        <v>0</v>
      </c>
    </row>
    <row r="76" spans="1:26" outlineLevel="1">
      <c r="A76" s="40"/>
      <c r="B76" s="14"/>
      <c r="C76" s="14"/>
      <c r="D76" s="154">
        <f>Worksheet!C76</f>
        <v>0</v>
      </c>
      <c r="E76" s="179">
        <f>Worksheet!D76</f>
        <v>0</v>
      </c>
      <c r="F76" s="154">
        <f>Worksheet!E76</f>
        <v>0</v>
      </c>
      <c r="G76" s="154">
        <f>Worksheet!F76</f>
        <v>0</v>
      </c>
      <c r="H76" s="154">
        <f>Worksheet!G76</f>
        <v>0</v>
      </c>
      <c r="I76" s="179">
        <f>Worksheet!H76</f>
        <v>0</v>
      </c>
      <c r="J76" s="154">
        <f>Worksheet!I76</f>
        <v>0</v>
      </c>
      <c r="K76" s="154">
        <f>Worksheet!J76</f>
        <v>0</v>
      </c>
      <c r="L76" s="206"/>
      <c r="M76" s="155">
        <f t="shared" si="40"/>
        <v>0</v>
      </c>
      <c r="N76" s="156">
        <f>IFERROR(VLOOKUP($A76,Rates_F92[],$K$3,FALSE),0)*(1-$K$1)</f>
        <v>0</v>
      </c>
      <c r="O76" s="206"/>
      <c r="P76" s="157">
        <f t="shared" si="41"/>
        <v>0</v>
      </c>
      <c r="Q76" s="157">
        <f t="shared" si="42"/>
        <v>0</v>
      </c>
      <c r="R76" s="123">
        <f t="shared" si="43"/>
        <v>0</v>
      </c>
      <c r="S76" s="157">
        <f t="shared" si="44"/>
        <v>0</v>
      </c>
      <c r="T76" s="157">
        <f t="shared" si="45"/>
        <v>0</v>
      </c>
      <c r="U76" s="157">
        <f t="shared" si="46"/>
        <v>0</v>
      </c>
      <c r="V76" s="123">
        <f t="shared" si="47"/>
        <v>0</v>
      </c>
      <c r="W76" s="157">
        <f t="shared" si="48"/>
        <v>0</v>
      </c>
      <c r="Y76" s="158">
        <f>IFERROR(VLOOKUP($A76,Rates_F92[],3,FALSE),0)</f>
        <v>0</v>
      </c>
      <c r="Z76" s="159">
        <f t="shared" si="49"/>
        <v>0</v>
      </c>
    </row>
    <row r="77" spans="1:26" outlineLevel="1">
      <c r="A77" s="40"/>
      <c r="B77" s="14"/>
      <c r="C77" s="14"/>
      <c r="D77" s="154">
        <f>Worksheet!C77</f>
        <v>0</v>
      </c>
      <c r="E77" s="179">
        <f>Worksheet!D77</f>
        <v>0</v>
      </c>
      <c r="F77" s="154">
        <f>Worksheet!E77</f>
        <v>0</v>
      </c>
      <c r="G77" s="154">
        <f>Worksheet!F77</f>
        <v>0</v>
      </c>
      <c r="H77" s="154">
        <f>Worksheet!G77</f>
        <v>0</v>
      </c>
      <c r="I77" s="179">
        <f>Worksheet!H77</f>
        <v>0</v>
      </c>
      <c r="J77" s="154">
        <f>Worksheet!I77</f>
        <v>0</v>
      </c>
      <c r="K77" s="154">
        <f>Worksheet!J77</f>
        <v>0</v>
      </c>
      <c r="L77" s="206"/>
      <c r="M77" s="155">
        <f t="shared" si="40"/>
        <v>0</v>
      </c>
      <c r="N77" s="156">
        <f>IFERROR(VLOOKUP($A77,Rates_F92[],$K$3,FALSE),0)*(1-$K$1)</f>
        <v>0</v>
      </c>
      <c r="O77" s="206"/>
      <c r="P77" s="157">
        <f t="shared" si="41"/>
        <v>0</v>
      </c>
      <c r="Q77" s="157">
        <f t="shared" si="42"/>
        <v>0</v>
      </c>
      <c r="R77" s="123">
        <f t="shared" si="43"/>
        <v>0</v>
      </c>
      <c r="S77" s="157">
        <f t="shared" si="44"/>
        <v>0</v>
      </c>
      <c r="T77" s="157">
        <f t="shared" si="45"/>
        <v>0</v>
      </c>
      <c r="U77" s="157">
        <f t="shared" si="46"/>
        <v>0</v>
      </c>
      <c r="V77" s="123">
        <f t="shared" si="47"/>
        <v>0</v>
      </c>
      <c r="W77" s="157">
        <f t="shared" si="48"/>
        <v>0</v>
      </c>
      <c r="Y77" s="158">
        <f>IFERROR(VLOOKUP($A77,Rates_F92[],3,FALSE),0)</f>
        <v>0</v>
      </c>
      <c r="Z77" s="159">
        <f t="shared" si="49"/>
        <v>0</v>
      </c>
    </row>
    <row r="78" spans="1:26" outlineLevel="1">
      <c r="A78" s="40"/>
      <c r="B78" s="14"/>
      <c r="C78" s="14"/>
      <c r="D78" s="154">
        <f>Worksheet!C78</f>
        <v>0</v>
      </c>
      <c r="E78" s="179">
        <f>Worksheet!D78</f>
        <v>0</v>
      </c>
      <c r="F78" s="154">
        <f>Worksheet!E78</f>
        <v>0</v>
      </c>
      <c r="G78" s="154">
        <f>Worksheet!F78</f>
        <v>0</v>
      </c>
      <c r="H78" s="154">
        <f>Worksheet!G78</f>
        <v>0</v>
      </c>
      <c r="I78" s="179">
        <f>Worksheet!H78</f>
        <v>0</v>
      </c>
      <c r="J78" s="154">
        <f>Worksheet!I78</f>
        <v>0</v>
      </c>
      <c r="K78" s="154">
        <f>Worksheet!J78</f>
        <v>0</v>
      </c>
      <c r="L78" s="206"/>
      <c r="M78" s="155">
        <f t="shared" si="40"/>
        <v>0</v>
      </c>
      <c r="N78" s="156">
        <f>IFERROR(VLOOKUP($A78,Rates_F92[],$K$3,FALSE),0)*(1-$K$1)</f>
        <v>0</v>
      </c>
      <c r="O78" s="206"/>
      <c r="P78" s="157">
        <f t="shared" si="41"/>
        <v>0</v>
      </c>
      <c r="Q78" s="157">
        <f t="shared" si="42"/>
        <v>0</v>
      </c>
      <c r="R78" s="123">
        <f t="shared" si="43"/>
        <v>0</v>
      </c>
      <c r="S78" s="157">
        <f t="shared" si="44"/>
        <v>0</v>
      </c>
      <c r="T78" s="157">
        <f t="shared" si="45"/>
        <v>0</v>
      </c>
      <c r="U78" s="157">
        <f t="shared" si="46"/>
        <v>0</v>
      </c>
      <c r="V78" s="123">
        <f t="shared" si="47"/>
        <v>0</v>
      </c>
      <c r="W78" s="157">
        <f t="shared" si="48"/>
        <v>0</v>
      </c>
      <c r="Y78" s="158">
        <f>IFERROR(VLOOKUP($A78,Rates_F92[],3,FALSE),0)</f>
        <v>0</v>
      </c>
      <c r="Z78" s="159">
        <f t="shared" si="49"/>
        <v>0</v>
      </c>
    </row>
    <row r="79" spans="1:26">
      <c r="A79" s="54"/>
      <c r="B79" s="14"/>
      <c r="C79" s="14"/>
      <c r="D79" s="176">
        <f t="shared" ref="D79:K79" si="50">SUBTOTAL(9,D67:D78)</f>
        <v>0</v>
      </c>
      <c r="E79" s="197">
        <f t="shared" si="50"/>
        <v>0</v>
      </c>
      <c r="F79" s="176">
        <f t="shared" si="50"/>
        <v>0</v>
      </c>
      <c r="G79" s="176">
        <f t="shared" si="50"/>
        <v>0</v>
      </c>
      <c r="H79" s="176">
        <f t="shared" si="50"/>
        <v>0</v>
      </c>
      <c r="I79" s="197">
        <f t="shared" si="50"/>
        <v>0</v>
      </c>
      <c r="J79" s="176">
        <f t="shared" si="50"/>
        <v>0</v>
      </c>
      <c r="K79" s="176">
        <f t="shared" si="50"/>
        <v>0</v>
      </c>
      <c r="L79" s="206"/>
      <c r="M79" s="167">
        <f t="shared" si="40"/>
        <v>0</v>
      </c>
      <c r="N79" s="199"/>
      <c r="O79" s="206"/>
      <c r="P79" s="200">
        <f t="shared" ref="P79:W79" si="51">SUBTOTAL(9,P67:P78)</f>
        <v>0</v>
      </c>
      <c r="Q79" s="200">
        <f t="shared" si="51"/>
        <v>0</v>
      </c>
      <c r="R79" s="201">
        <f t="shared" si="51"/>
        <v>0</v>
      </c>
      <c r="S79" s="200">
        <f t="shared" si="51"/>
        <v>0</v>
      </c>
      <c r="T79" s="200">
        <f t="shared" si="51"/>
        <v>0</v>
      </c>
      <c r="U79" s="200">
        <f t="shared" si="51"/>
        <v>0</v>
      </c>
      <c r="V79" s="201">
        <f t="shared" si="51"/>
        <v>0</v>
      </c>
      <c r="W79" s="200">
        <f t="shared" si="51"/>
        <v>0</v>
      </c>
      <c r="Y79" s="158"/>
      <c r="Z79" s="200">
        <f>SUBTOTAL(9,Z67:Z78)</f>
        <v>0</v>
      </c>
    </row>
    <row r="80" spans="1:26">
      <c r="A80" s="48" t="s">
        <v>151</v>
      </c>
      <c r="B80" s="14"/>
      <c r="C80" s="14"/>
      <c r="D80" s="177"/>
      <c r="E80" s="202"/>
      <c r="F80" s="177"/>
      <c r="G80" s="177"/>
      <c r="H80" s="177"/>
      <c r="I80" s="202"/>
      <c r="J80" s="177"/>
      <c r="K80" s="177"/>
      <c r="L80" s="206"/>
      <c r="M80" s="155"/>
      <c r="N80" s="199"/>
      <c r="O80" s="206"/>
      <c r="P80" s="203"/>
      <c r="Q80" s="203"/>
      <c r="R80" s="204"/>
      <c r="S80" s="203"/>
      <c r="T80" s="203"/>
      <c r="U80" s="203"/>
      <c r="V80" s="204"/>
      <c r="W80" s="203"/>
      <c r="Y80" s="158"/>
    </row>
    <row r="81" spans="1:26" ht="16" outlineLevel="1">
      <c r="A81" s="41" t="s">
        <v>152</v>
      </c>
      <c r="B81" s="14"/>
      <c r="C81" s="14"/>
      <c r="D81" s="154">
        <f>Worksheet!C81</f>
        <v>0</v>
      </c>
      <c r="E81" s="179">
        <f>Worksheet!D81</f>
        <v>0</v>
      </c>
      <c r="F81" s="154">
        <f>Worksheet!E81</f>
        <v>0</v>
      </c>
      <c r="G81" s="154">
        <f>Worksheet!F81</f>
        <v>0</v>
      </c>
      <c r="H81" s="154">
        <f>Worksheet!G81</f>
        <v>0</v>
      </c>
      <c r="I81" s="179">
        <f>Worksheet!H81</f>
        <v>0</v>
      </c>
      <c r="J81" s="154">
        <f>Worksheet!I81</f>
        <v>0</v>
      </c>
      <c r="K81" s="154">
        <f>Worksheet!J81</f>
        <v>0</v>
      </c>
      <c r="L81" s="206"/>
      <c r="M81" s="155">
        <f t="shared" ref="M81:M93" si="52">SUM(D81:K81)</f>
        <v>0</v>
      </c>
      <c r="N81" s="156">
        <f>IFERROR(VLOOKUP($A81,Rates_F92[],$K$3,FALSE),0)*(1-$K$1)</f>
        <v>158.535</v>
      </c>
      <c r="O81" s="206"/>
      <c r="P81" s="157">
        <f t="shared" ref="P81:P92" si="53">D81*$N81</f>
        <v>0</v>
      </c>
      <c r="Q81" s="157">
        <f t="shared" ref="Q81:Q92" si="54">E81*$N81</f>
        <v>0</v>
      </c>
      <c r="R81" s="123">
        <f t="shared" ref="R81:R92" si="55">F81*$N81</f>
        <v>0</v>
      </c>
      <c r="S81" s="157">
        <f t="shared" ref="S81:S92" si="56">G81*$N81</f>
        <v>0</v>
      </c>
      <c r="T81" s="157">
        <f t="shared" ref="T81:T92" si="57">H81*$N81</f>
        <v>0</v>
      </c>
      <c r="U81" s="157">
        <f t="shared" ref="U81:U92" si="58">I81*$N81</f>
        <v>0</v>
      </c>
      <c r="V81" s="123">
        <f t="shared" ref="V81:V92" si="59">J81*$N81</f>
        <v>0</v>
      </c>
      <c r="W81" s="157">
        <f t="shared" ref="W81:W92" si="60">K81*$N81</f>
        <v>0</v>
      </c>
      <c r="Y81" s="158">
        <f>IFERROR(VLOOKUP($A81,Rates_F92[],3,FALSE),0)</f>
        <v>200</v>
      </c>
      <c r="Z81" s="159">
        <f t="shared" ref="Z81:Z92" si="61">SUM(D81:K81)*Y81</f>
        <v>0</v>
      </c>
    </row>
    <row r="82" spans="1:26" ht="16" outlineLevel="1">
      <c r="A82" s="41" t="s">
        <v>153</v>
      </c>
      <c r="B82" s="14"/>
      <c r="C82" s="14"/>
      <c r="D82" s="154">
        <f>Worksheet!C82</f>
        <v>0</v>
      </c>
      <c r="E82" s="179">
        <f>Worksheet!D82</f>
        <v>0</v>
      </c>
      <c r="F82" s="154">
        <f>Worksheet!E82</f>
        <v>0</v>
      </c>
      <c r="G82" s="154">
        <f>Worksheet!F82</f>
        <v>0</v>
      </c>
      <c r="H82" s="154">
        <f>Worksheet!G82</f>
        <v>0</v>
      </c>
      <c r="I82" s="179">
        <f>Worksheet!H82</f>
        <v>0</v>
      </c>
      <c r="J82" s="154">
        <f>Worksheet!I82</f>
        <v>0</v>
      </c>
      <c r="K82" s="154">
        <f>Worksheet!J82</f>
        <v>0</v>
      </c>
      <c r="L82" s="206"/>
      <c r="M82" s="155">
        <f t="shared" si="52"/>
        <v>0</v>
      </c>
      <c r="N82" s="156">
        <f>IFERROR(VLOOKUP($A82,Rates_F92[],$K$3,FALSE),0)*(1-$K$1)</f>
        <v>158.535</v>
      </c>
      <c r="O82" s="206"/>
      <c r="P82" s="157">
        <f t="shared" si="53"/>
        <v>0</v>
      </c>
      <c r="Q82" s="157">
        <f t="shared" si="54"/>
        <v>0</v>
      </c>
      <c r="R82" s="123">
        <f t="shared" si="55"/>
        <v>0</v>
      </c>
      <c r="S82" s="157">
        <f t="shared" si="56"/>
        <v>0</v>
      </c>
      <c r="T82" s="157">
        <f t="shared" si="57"/>
        <v>0</v>
      </c>
      <c r="U82" s="157">
        <f t="shared" si="58"/>
        <v>0</v>
      </c>
      <c r="V82" s="123">
        <f t="shared" si="59"/>
        <v>0</v>
      </c>
      <c r="W82" s="157">
        <f t="shared" si="60"/>
        <v>0</v>
      </c>
      <c r="Y82" s="158">
        <f>IFERROR(VLOOKUP($A82,Rates_F92[],3,FALSE),0)</f>
        <v>200</v>
      </c>
      <c r="Z82" s="159">
        <f t="shared" si="61"/>
        <v>0</v>
      </c>
    </row>
    <row r="83" spans="1:26" ht="16" outlineLevel="1">
      <c r="A83" s="41" t="s">
        <v>154</v>
      </c>
      <c r="B83" s="14" t="s">
        <v>244</v>
      </c>
      <c r="C83" s="14" t="s">
        <v>236</v>
      </c>
      <c r="D83" s="154">
        <f>Worksheet!C83</f>
        <v>0</v>
      </c>
      <c r="E83" s="179">
        <f>Worksheet!D83</f>
        <v>0</v>
      </c>
      <c r="F83" s="154">
        <f>Worksheet!E83</f>
        <v>0</v>
      </c>
      <c r="G83" s="154">
        <v>80</v>
      </c>
      <c r="H83" s="154">
        <f>Worksheet!G83</f>
        <v>0</v>
      </c>
      <c r="I83" s="179">
        <f>Worksheet!H83</f>
        <v>0</v>
      </c>
      <c r="J83" s="154">
        <f>Worksheet!I83</f>
        <v>0</v>
      </c>
      <c r="K83" s="154">
        <f>Worksheet!J83</f>
        <v>0</v>
      </c>
      <c r="L83" s="206"/>
      <c r="M83" s="155">
        <f t="shared" si="52"/>
        <v>80</v>
      </c>
      <c r="N83" s="156">
        <f>IFERROR(VLOOKUP($A83,Rates_F92[],$K$3,FALSE),0)*(1-$K$1)</f>
        <v>186.98999999999998</v>
      </c>
      <c r="O83" s="206"/>
      <c r="P83" s="157">
        <f t="shared" si="53"/>
        <v>0</v>
      </c>
      <c r="Q83" s="157">
        <f t="shared" si="54"/>
        <v>0</v>
      </c>
      <c r="R83" s="123">
        <f t="shared" si="55"/>
        <v>0</v>
      </c>
      <c r="S83" s="157">
        <f t="shared" si="56"/>
        <v>14959.199999999999</v>
      </c>
      <c r="T83" s="157">
        <f t="shared" si="57"/>
        <v>0</v>
      </c>
      <c r="U83" s="157">
        <f t="shared" si="58"/>
        <v>0</v>
      </c>
      <c r="V83" s="123">
        <f t="shared" si="59"/>
        <v>0</v>
      </c>
      <c r="W83" s="157">
        <f t="shared" si="60"/>
        <v>0</v>
      </c>
      <c r="Y83" s="158">
        <f>IFERROR(VLOOKUP($A83,Rates_F92[],3,FALSE),0)</f>
        <v>200</v>
      </c>
      <c r="Z83" s="159">
        <f t="shared" si="61"/>
        <v>16000</v>
      </c>
    </row>
    <row r="84" spans="1:26" outlineLevel="1">
      <c r="A84" s="40" t="s">
        <v>155</v>
      </c>
      <c r="B84" s="14"/>
      <c r="C84" s="14"/>
      <c r="D84" s="154">
        <f>Worksheet!C84</f>
        <v>0</v>
      </c>
      <c r="E84" s="179">
        <f>Worksheet!D84</f>
        <v>0</v>
      </c>
      <c r="F84" s="154">
        <f>Worksheet!E84</f>
        <v>0</v>
      </c>
      <c r="G84" s="154">
        <f>Worksheet!F84</f>
        <v>0</v>
      </c>
      <c r="H84" s="154">
        <f>Worksheet!G84</f>
        <v>0</v>
      </c>
      <c r="I84" s="179">
        <f>Worksheet!H84</f>
        <v>0</v>
      </c>
      <c r="J84" s="154">
        <f>Worksheet!I84</f>
        <v>0</v>
      </c>
      <c r="K84" s="154">
        <f>Worksheet!J84</f>
        <v>0</v>
      </c>
      <c r="L84" s="206"/>
      <c r="M84" s="155">
        <f t="shared" si="52"/>
        <v>0</v>
      </c>
      <c r="N84" s="156">
        <f>IFERROR(VLOOKUP($A84,Rates_F92[],$K$3,FALSE),0)*(1-$K$1)</f>
        <v>109.755</v>
      </c>
      <c r="O84" s="206"/>
      <c r="P84" s="157">
        <f t="shared" si="53"/>
        <v>0</v>
      </c>
      <c r="Q84" s="157">
        <f t="shared" si="54"/>
        <v>0</v>
      </c>
      <c r="R84" s="123">
        <f t="shared" si="55"/>
        <v>0</v>
      </c>
      <c r="S84" s="157">
        <f t="shared" si="56"/>
        <v>0</v>
      </c>
      <c r="T84" s="157">
        <f t="shared" si="57"/>
        <v>0</v>
      </c>
      <c r="U84" s="157">
        <f t="shared" si="58"/>
        <v>0</v>
      </c>
      <c r="V84" s="123">
        <f t="shared" si="59"/>
        <v>0</v>
      </c>
      <c r="W84" s="157">
        <f t="shared" si="60"/>
        <v>0</v>
      </c>
      <c r="Y84" s="158">
        <f>IFERROR(VLOOKUP($A84,Rates_F92[],3,FALSE),0)</f>
        <v>115</v>
      </c>
      <c r="Z84" s="159">
        <f t="shared" si="61"/>
        <v>0</v>
      </c>
    </row>
    <row r="85" spans="1:26" ht="16" outlineLevel="1">
      <c r="A85" s="3" t="s">
        <v>156</v>
      </c>
      <c r="B85" s="14"/>
      <c r="C85" s="14"/>
      <c r="D85" s="154">
        <f>Worksheet!C85</f>
        <v>0</v>
      </c>
      <c r="E85" s="179">
        <f>Worksheet!D85</f>
        <v>0</v>
      </c>
      <c r="F85" s="154">
        <f>Worksheet!E85</f>
        <v>0</v>
      </c>
      <c r="G85" s="154">
        <f>Worksheet!F85</f>
        <v>0</v>
      </c>
      <c r="H85" s="154">
        <f>Worksheet!G85</f>
        <v>0</v>
      </c>
      <c r="I85" s="179">
        <f>Worksheet!H85</f>
        <v>0</v>
      </c>
      <c r="J85" s="154">
        <f>Worksheet!I85</f>
        <v>0</v>
      </c>
      <c r="K85" s="154">
        <f>Worksheet!J85</f>
        <v>0</v>
      </c>
      <c r="L85" s="206"/>
      <c r="M85" s="155">
        <f t="shared" si="52"/>
        <v>0</v>
      </c>
      <c r="N85" s="156">
        <f>IFERROR(VLOOKUP($A85,Rates_F92[],$K$3,FALSE),0)*(1-$K$1)</f>
        <v>77.234999999999999</v>
      </c>
      <c r="O85" s="206"/>
      <c r="P85" s="157">
        <f t="shared" si="53"/>
        <v>0</v>
      </c>
      <c r="Q85" s="157">
        <f t="shared" si="54"/>
        <v>0</v>
      </c>
      <c r="R85" s="123">
        <f t="shared" si="55"/>
        <v>0</v>
      </c>
      <c r="S85" s="157">
        <f t="shared" si="56"/>
        <v>0</v>
      </c>
      <c r="T85" s="157">
        <f t="shared" si="57"/>
        <v>0</v>
      </c>
      <c r="U85" s="157">
        <f t="shared" si="58"/>
        <v>0</v>
      </c>
      <c r="V85" s="123">
        <f t="shared" si="59"/>
        <v>0</v>
      </c>
      <c r="W85" s="157">
        <f t="shared" si="60"/>
        <v>0</v>
      </c>
      <c r="Y85" s="158">
        <f>IFERROR(VLOOKUP($A85,Rates_F92[],3,FALSE),0)</f>
        <v>100</v>
      </c>
      <c r="Z85" s="159">
        <f t="shared" si="61"/>
        <v>0</v>
      </c>
    </row>
    <row r="86" spans="1:26" outlineLevel="1">
      <c r="A86" s="40" t="s">
        <v>157</v>
      </c>
      <c r="B86" s="14"/>
      <c r="C86" s="14"/>
      <c r="D86" s="154">
        <f>Worksheet!C86</f>
        <v>0</v>
      </c>
      <c r="E86" s="179">
        <f>Worksheet!D86</f>
        <v>0</v>
      </c>
      <c r="F86" s="154">
        <f>Worksheet!E86</f>
        <v>0</v>
      </c>
      <c r="G86" s="154">
        <f>Worksheet!F86</f>
        <v>0</v>
      </c>
      <c r="H86" s="154">
        <f>Worksheet!G86</f>
        <v>0</v>
      </c>
      <c r="I86" s="179">
        <f>Worksheet!H86</f>
        <v>0</v>
      </c>
      <c r="J86" s="154">
        <f>Worksheet!I86</f>
        <v>0</v>
      </c>
      <c r="K86" s="154">
        <f>Worksheet!J86</f>
        <v>0</v>
      </c>
      <c r="L86" s="206"/>
      <c r="M86" s="155">
        <f t="shared" si="52"/>
        <v>0</v>
      </c>
      <c r="N86" s="156">
        <f>IFERROR(VLOOKUP($A86,Rates_F92[],$K$3,FALSE),0)*(1-$K$1)</f>
        <v>158.535</v>
      </c>
      <c r="O86" s="206"/>
      <c r="P86" s="157">
        <f t="shared" si="53"/>
        <v>0</v>
      </c>
      <c r="Q86" s="157">
        <f t="shared" si="54"/>
        <v>0</v>
      </c>
      <c r="R86" s="123">
        <f t="shared" si="55"/>
        <v>0</v>
      </c>
      <c r="S86" s="157">
        <f t="shared" si="56"/>
        <v>0</v>
      </c>
      <c r="T86" s="157">
        <f t="shared" si="57"/>
        <v>0</v>
      </c>
      <c r="U86" s="157">
        <f t="shared" si="58"/>
        <v>0</v>
      </c>
      <c r="V86" s="123">
        <f t="shared" si="59"/>
        <v>0</v>
      </c>
      <c r="W86" s="157">
        <f t="shared" si="60"/>
        <v>0</v>
      </c>
      <c r="Y86" s="158">
        <f>IFERROR(VLOOKUP($A86,Rates_F92[],3,FALSE),0)</f>
        <v>175</v>
      </c>
      <c r="Z86" s="159">
        <f t="shared" si="61"/>
        <v>0</v>
      </c>
    </row>
    <row r="87" spans="1:26" outlineLevel="1">
      <c r="A87" s="40" t="s">
        <v>158</v>
      </c>
      <c r="B87" s="14"/>
      <c r="C87" s="14"/>
      <c r="D87" s="154">
        <f>Worksheet!C87</f>
        <v>0</v>
      </c>
      <c r="E87" s="179">
        <f>Worksheet!D87</f>
        <v>0</v>
      </c>
      <c r="F87" s="154">
        <f>Worksheet!E87</f>
        <v>0</v>
      </c>
      <c r="G87" s="154">
        <f>Worksheet!F87</f>
        <v>0</v>
      </c>
      <c r="H87" s="154">
        <f>Worksheet!G87</f>
        <v>0</v>
      </c>
      <c r="I87" s="179">
        <f>Worksheet!H87</f>
        <v>0</v>
      </c>
      <c r="J87" s="154">
        <f>Worksheet!I87</f>
        <v>0</v>
      </c>
      <c r="K87" s="154">
        <f>Worksheet!J87</f>
        <v>0</v>
      </c>
      <c r="L87" s="206"/>
      <c r="M87" s="155">
        <f t="shared" si="52"/>
        <v>0</v>
      </c>
      <c r="N87" s="156">
        <f>IFERROR(VLOOKUP($A87,Rates_F92[],$K$3,FALSE),0)*(1-$K$1)</f>
        <v>77.234999999999999</v>
      </c>
      <c r="O87" s="206"/>
      <c r="P87" s="157">
        <f t="shared" si="53"/>
        <v>0</v>
      </c>
      <c r="Q87" s="157">
        <f t="shared" si="54"/>
        <v>0</v>
      </c>
      <c r="R87" s="123">
        <f t="shared" si="55"/>
        <v>0</v>
      </c>
      <c r="S87" s="157">
        <f t="shared" si="56"/>
        <v>0</v>
      </c>
      <c r="T87" s="157">
        <f t="shared" si="57"/>
        <v>0</v>
      </c>
      <c r="U87" s="157">
        <f t="shared" si="58"/>
        <v>0</v>
      </c>
      <c r="V87" s="123">
        <f t="shared" si="59"/>
        <v>0</v>
      </c>
      <c r="W87" s="157">
        <f t="shared" si="60"/>
        <v>0</v>
      </c>
      <c r="Y87" s="158">
        <f>IFERROR(VLOOKUP($A87,Rates_F92[],3,FALSE),0)</f>
        <v>80</v>
      </c>
      <c r="Z87" s="159">
        <f t="shared" si="61"/>
        <v>0</v>
      </c>
    </row>
    <row r="88" spans="1:26" outlineLevel="1">
      <c r="A88" s="40" t="s">
        <v>159</v>
      </c>
      <c r="B88" s="14"/>
      <c r="C88" s="14"/>
      <c r="D88" s="154">
        <f>Worksheet!C88</f>
        <v>0</v>
      </c>
      <c r="E88" s="179">
        <f>Worksheet!D88</f>
        <v>0</v>
      </c>
      <c r="F88" s="154">
        <f>Worksheet!E88</f>
        <v>0</v>
      </c>
      <c r="G88" s="154">
        <f>Worksheet!F88</f>
        <v>0</v>
      </c>
      <c r="H88" s="154">
        <f>Worksheet!G88</f>
        <v>0</v>
      </c>
      <c r="I88" s="179">
        <f>Worksheet!H88</f>
        <v>0</v>
      </c>
      <c r="J88" s="154">
        <f>Worksheet!I88</f>
        <v>0</v>
      </c>
      <c r="K88" s="154">
        <f>Worksheet!J88</f>
        <v>0</v>
      </c>
      <c r="L88" s="206"/>
      <c r="M88" s="155">
        <f t="shared" si="52"/>
        <v>0</v>
      </c>
      <c r="N88" s="156">
        <f>IFERROR(VLOOKUP($A88,Rates_F92[],$K$3,FALSE),0)*(1-$K$1)</f>
        <v>186.98999999999998</v>
      </c>
      <c r="O88" s="206"/>
      <c r="P88" s="157">
        <f t="shared" si="53"/>
        <v>0</v>
      </c>
      <c r="Q88" s="157">
        <f t="shared" si="54"/>
        <v>0</v>
      </c>
      <c r="R88" s="123">
        <f t="shared" si="55"/>
        <v>0</v>
      </c>
      <c r="S88" s="157">
        <f t="shared" si="56"/>
        <v>0</v>
      </c>
      <c r="T88" s="157">
        <f t="shared" si="57"/>
        <v>0</v>
      </c>
      <c r="U88" s="157">
        <f t="shared" si="58"/>
        <v>0</v>
      </c>
      <c r="V88" s="123">
        <f t="shared" si="59"/>
        <v>0</v>
      </c>
      <c r="W88" s="157">
        <f t="shared" si="60"/>
        <v>0</v>
      </c>
      <c r="Y88" s="158">
        <f>IFERROR(VLOOKUP($A88,Rates_F92[],3,FALSE),0)</f>
        <v>225</v>
      </c>
      <c r="Z88" s="159">
        <f t="shared" si="61"/>
        <v>0</v>
      </c>
    </row>
    <row r="89" spans="1:26" outlineLevel="1">
      <c r="A89" s="40" t="s">
        <v>160</v>
      </c>
      <c r="B89" s="14"/>
      <c r="C89" s="14"/>
      <c r="D89" s="154">
        <f>Worksheet!C89</f>
        <v>0</v>
      </c>
      <c r="E89" s="179">
        <f>Worksheet!D89</f>
        <v>0</v>
      </c>
      <c r="F89" s="154">
        <f>Worksheet!E89</f>
        <v>0</v>
      </c>
      <c r="G89" s="154">
        <f>Worksheet!F89</f>
        <v>0</v>
      </c>
      <c r="H89" s="154">
        <f>Worksheet!G89</f>
        <v>0</v>
      </c>
      <c r="I89" s="179">
        <f>Worksheet!H89</f>
        <v>0</v>
      </c>
      <c r="J89" s="154">
        <f>Worksheet!I89</f>
        <v>0</v>
      </c>
      <c r="K89" s="154">
        <f>Worksheet!J89</f>
        <v>0</v>
      </c>
      <c r="L89" s="206"/>
      <c r="M89" s="155">
        <f t="shared" si="52"/>
        <v>0</v>
      </c>
      <c r="N89" s="156">
        <f>IFERROR(VLOOKUP($A89,Rates_F92[],$K$3,FALSE),0)*(1-$K$1)</f>
        <v>186.98999999999998</v>
      </c>
      <c r="O89" s="206"/>
      <c r="P89" s="157">
        <f t="shared" si="53"/>
        <v>0</v>
      </c>
      <c r="Q89" s="157">
        <f t="shared" si="54"/>
        <v>0</v>
      </c>
      <c r="R89" s="123">
        <f t="shared" si="55"/>
        <v>0</v>
      </c>
      <c r="S89" s="157">
        <f t="shared" si="56"/>
        <v>0</v>
      </c>
      <c r="T89" s="157">
        <f t="shared" si="57"/>
        <v>0</v>
      </c>
      <c r="U89" s="157">
        <f t="shared" si="58"/>
        <v>0</v>
      </c>
      <c r="V89" s="123">
        <f t="shared" si="59"/>
        <v>0</v>
      </c>
      <c r="W89" s="157">
        <f t="shared" si="60"/>
        <v>0</v>
      </c>
      <c r="Y89" s="158">
        <f>IFERROR(VLOOKUP($A89,Rates_F92[],3,FALSE),0)</f>
        <v>100</v>
      </c>
      <c r="Z89" s="159">
        <f t="shared" si="61"/>
        <v>0</v>
      </c>
    </row>
    <row r="90" spans="1:26" outlineLevel="1">
      <c r="A90" s="40" t="s">
        <v>36</v>
      </c>
      <c r="B90" s="14" t="s">
        <v>37</v>
      </c>
      <c r="C90" s="14" t="s">
        <v>236</v>
      </c>
      <c r="D90" s="154">
        <f>Worksheet!C90</f>
        <v>0</v>
      </c>
      <c r="E90" s="179">
        <f>Worksheet!D90</f>
        <v>0</v>
      </c>
      <c r="F90" s="154">
        <f>Worksheet!E90</f>
        <v>0</v>
      </c>
      <c r="G90" s="154">
        <v>80</v>
      </c>
      <c r="H90" s="154">
        <f>Worksheet!G90</f>
        <v>0</v>
      </c>
      <c r="I90" s="179">
        <f>Worksheet!H90</f>
        <v>0</v>
      </c>
      <c r="J90" s="154">
        <f>Worksheet!I90</f>
        <v>0</v>
      </c>
      <c r="K90" s="154">
        <f>Worksheet!J90</f>
        <v>0</v>
      </c>
      <c r="L90" s="206"/>
      <c r="M90" s="155">
        <f t="shared" si="52"/>
        <v>80</v>
      </c>
      <c r="N90" s="156">
        <f>IFERROR(VLOOKUP($A90,Rates_F92[],$K$3,FALSE),0)*(1-$K$1)</f>
        <v>109.755</v>
      </c>
      <c r="O90" s="206"/>
      <c r="P90" s="157">
        <f t="shared" si="53"/>
        <v>0</v>
      </c>
      <c r="Q90" s="157">
        <f t="shared" si="54"/>
        <v>0</v>
      </c>
      <c r="R90" s="123">
        <f t="shared" si="55"/>
        <v>0</v>
      </c>
      <c r="S90" s="157">
        <f t="shared" si="56"/>
        <v>8780.4</v>
      </c>
      <c r="T90" s="157">
        <f t="shared" si="57"/>
        <v>0</v>
      </c>
      <c r="U90" s="157">
        <f t="shared" si="58"/>
        <v>0</v>
      </c>
      <c r="V90" s="123">
        <f t="shared" si="59"/>
        <v>0</v>
      </c>
      <c r="W90" s="157">
        <f t="shared" si="60"/>
        <v>0</v>
      </c>
      <c r="Y90" s="158">
        <f>IFERROR(VLOOKUP($A90,Rates_F92[],3,FALSE),0)</f>
        <v>130</v>
      </c>
      <c r="Z90" s="159">
        <f t="shared" si="61"/>
        <v>10400</v>
      </c>
    </row>
    <row r="91" spans="1:26" outlineLevel="1">
      <c r="A91" s="40" t="s">
        <v>161</v>
      </c>
      <c r="B91" s="14"/>
      <c r="C91" s="14"/>
      <c r="D91" s="154">
        <f>Worksheet!C91</f>
        <v>0</v>
      </c>
      <c r="E91" s="179">
        <f>Worksheet!D91</f>
        <v>0</v>
      </c>
      <c r="F91" s="154">
        <f>Worksheet!E91</f>
        <v>0</v>
      </c>
      <c r="G91" s="154">
        <f>Worksheet!F91</f>
        <v>0</v>
      </c>
      <c r="H91" s="154">
        <f>Worksheet!G91</f>
        <v>0</v>
      </c>
      <c r="I91" s="179">
        <f>Worksheet!H91</f>
        <v>0</v>
      </c>
      <c r="J91" s="154">
        <f>Worksheet!I91</f>
        <v>0</v>
      </c>
      <c r="K91" s="154">
        <f>Worksheet!J91</f>
        <v>0</v>
      </c>
      <c r="L91" s="206"/>
      <c r="M91" s="155">
        <f t="shared" si="52"/>
        <v>0</v>
      </c>
      <c r="N91" s="156">
        <f>IFERROR(VLOOKUP($A91,Rates_F92[],$K$3,FALSE),0)*(1-$K$1)</f>
        <v>186.98999999999998</v>
      </c>
      <c r="O91" s="206"/>
      <c r="P91" s="157">
        <f t="shared" si="53"/>
        <v>0</v>
      </c>
      <c r="Q91" s="157">
        <f t="shared" si="54"/>
        <v>0</v>
      </c>
      <c r="R91" s="123">
        <f t="shared" si="55"/>
        <v>0</v>
      </c>
      <c r="S91" s="157">
        <f t="shared" si="56"/>
        <v>0</v>
      </c>
      <c r="T91" s="157">
        <f t="shared" si="57"/>
        <v>0</v>
      </c>
      <c r="U91" s="157">
        <f t="shared" si="58"/>
        <v>0</v>
      </c>
      <c r="V91" s="123">
        <f t="shared" si="59"/>
        <v>0</v>
      </c>
      <c r="W91" s="157">
        <f t="shared" si="60"/>
        <v>0</v>
      </c>
      <c r="Y91" s="158">
        <f>IFERROR(VLOOKUP($A91,Rates_F92[],3,FALSE),0)</f>
        <v>255</v>
      </c>
      <c r="Z91" s="159">
        <f t="shared" si="61"/>
        <v>0</v>
      </c>
    </row>
    <row r="92" spans="1:26" outlineLevel="1">
      <c r="A92" s="40"/>
      <c r="B92" s="14"/>
      <c r="C92" s="14"/>
      <c r="D92" s="154">
        <f>Worksheet!C92</f>
        <v>0</v>
      </c>
      <c r="E92" s="179">
        <f>Worksheet!D92</f>
        <v>0</v>
      </c>
      <c r="F92" s="154">
        <f>Worksheet!E92</f>
        <v>0</v>
      </c>
      <c r="G92" s="154">
        <f>Worksheet!F92</f>
        <v>0</v>
      </c>
      <c r="H92" s="154">
        <f>Worksheet!G92</f>
        <v>0</v>
      </c>
      <c r="I92" s="179">
        <f>Worksheet!H92</f>
        <v>0</v>
      </c>
      <c r="J92" s="154">
        <f>Worksheet!I92</f>
        <v>0</v>
      </c>
      <c r="K92" s="154">
        <f>Worksheet!J92</f>
        <v>0</v>
      </c>
      <c r="L92" s="206"/>
      <c r="M92" s="155">
        <f t="shared" si="52"/>
        <v>0</v>
      </c>
      <c r="N92" s="156">
        <f>IFERROR(VLOOKUP($A92,Rates_F92[],$K$3,FALSE),0)*(1-$K$1)</f>
        <v>0</v>
      </c>
      <c r="O92" s="206"/>
      <c r="P92" s="157">
        <f t="shared" si="53"/>
        <v>0</v>
      </c>
      <c r="Q92" s="157">
        <f t="shared" si="54"/>
        <v>0</v>
      </c>
      <c r="R92" s="123">
        <f t="shared" si="55"/>
        <v>0</v>
      </c>
      <c r="S92" s="157">
        <f t="shared" si="56"/>
        <v>0</v>
      </c>
      <c r="T92" s="157">
        <f t="shared" si="57"/>
        <v>0</v>
      </c>
      <c r="U92" s="157">
        <f t="shared" si="58"/>
        <v>0</v>
      </c>
      <c r="V92" s="123">
        <f t="shared" si="59"/>
        <v>0</v>
      </c>
      <c r="W92" s="157">
        <f t="shared" si="60"/>
        <v>0</v>
      </c>
      <c r="Y92" s="158">
        <f>IFERROR(VLOOKUP($A92,Rates_F92[],3,FALSE),0)</f>
        <v>0</v>
      </c>
      <c r="Z92" s="159">
        <f t="shared" si="61"/>
        <v>0</v>
      </c>
    </row>
    <row r="93" spans="1:26">
      <c r="A93" s="54"/>
      <c r="B93" s="14"/>
      <c r="C93" s="14"/>
      <c r="D93" s="176">
        <f t="shared" ref="D93:K93" si="62">SUBTOTAL(9,D81:D92)</f>
        <v>0</v>
      </c>
      <c r="E93" s="197">
        <f t="shared" si="62"/>
        <v>0</v>
      </c>
      <c r="F93" s="176">
        <f t="shared" si="62"/>
        <v>0</v>
      </c>
      <c r="G93" s="176">
        <f t="shared" si="62"/>
        <v>160</v>
      </c>
      <c r="H93" s="176">
        <f t="shared" si="62"/>
        <v>0</v>
      </c>
      <c r="I93" s="197">
        <f t="shared" si="62"/>
        <v>0</v>
      </c>
      <c r="J93" s="176">
        <f t="shared" si="62"/>
        <v>0</v>
      </c>
      <c r="K93" s="176">
        <f t="shared" si="62"/>
        <v>0</v>
      </c>
      <c r="L93" s="206"/>
      <c r="M93" s="167">
        <f t="shared" si="52"/>
        <v>160</v>
      </c>
      <c r="N93" s="199"/>
      <c r="O93" s="206"/>
      <c r="P93" s="200">
        <f t="shared" ref="P93:W93" si="63">SUBTOTAL(9,P81:P92)</f>
        <v>0</v>
      </c>
      <c r="Q93" s="200">
        <f t="shared" si="63"/>
        <v>0</v>
      </c>
      <c r="R93" s="201">
        <f t="shared" si="63"/>
        <v>0</v>
      </c>
      <c r="S93" s="200">
        <f t="shared" si="63"/>
        <v>23739.599999999999</v>
      </c>
      <c r="T93" s="200">
        <f t="shared" si="63"/>
        <v>0</v>
      </c>
      <c r="U93" s="200">
        <f t="shared" si="63"/>
        <v>0</v>
      </c>
      <c r="V93" s="201">
        <f t="shared" si="63"/>
        <v>0</v>
      </c>
      <c r="W93" s="200">
        <f t="shared" si="63"/>
        <v>0</v>
      </c>
      <c r="Y93" s="158"/>
      <c r="Z93" s="200">
        <f>SUBTOTAL(9,Z81:Z92)</f>
        <v>26400</v>
      </c>
    </row>
    <row r="94" spans="1:26">
      <c r="A94" s="48" t="s">
        <v>162</v>
      </c>
      <c r="B94" s="14"/>
      <c r="C94" s="14"/>
      <c r="D94" s="177"/>
      <c r="E94" s="202"/>
      <c r="F94" s="177"/>
      <c r="G94" s="177"/>
      <c r="H94" s="177"/>
      <c r="I94" s="202"/>
      <c r="J94" s="177"/>
      <c r="K94" s="177"/>
      <c r="L94" s="206"/>
      <c r="M94" s="155"/>
      <c r="N94" s="199"/>
      <c r="O94" s="206"/>
      <c r="P94" s="203"/>
      <c r="Q94" s="203"/>
      <c r="R94" s="204"/>
      <c r="S94" s="203"/>
      <c r="T94" s="203"/>
      <c r="U94" s="203"/>
      <c r="V94" s="204"/>
      <c r="W94" s="203"/>
      <c r="Y94" s="158"/>
    </row>
    <row r="95" spans="1:26" ht="16" outlineLevel="1">
      <c r="A95" s="41" t="s">
        <v>152</v>
      </c>
      <c r="B95" s="14"/>
      <c r="C95" s="14"/>
      <c r="D95" s="154">
        <f>Worksheet!C95</f>
        <v>0</v>
      </c>
      <c r="E95" s="179">
        <f>Worksheet!D95</f>
        <v>0</v>
      </c>
      <c r="F95" s="154">
        <f>Worksheet!E95</f>
        <v>0</v>
      </c>
      <c r="G95" s="154">
        <f>Worksheet!F95</f>
        <v>0</v>
      </c>
      <c r="H95" s="154">
        <f>Worksheet!G95</f>
        <v>0</v>
      </c>
      <c r="I95" s="179">
        <f>Worksheet!H95</f>
        <v>0</v>
      </c>
      <c r="J95" s="154">
        <f>Worksheet!I95</f>
        <v>0</v>
      </c>
      <c r="K95" s="154">
        <f>Worksheet!J95</f>
        <v>0</v>
      </c>
      <c r="L95" s="206"/>
      <c r="M95" s="155">
        <f t="shared" ref="M95:M103" si="64">SUM(D95:K95)</f>
        <v>0</v>
      </c>
      <c r="N95" s="156">
        <f>IFERROR(VLOOKUP($A95,Rates_F92[],$K$3,FALSE),0)*(1-$K$1)</f>
        <v>158.535</v>
      </c>
      <c r="O95" s="206"/>
      <c r="P95" s="157">
        <f t="shared" ref="P95:W102" si="65">D95*$N95</f>
        <v>0</v>
      </c>
      <c r="Q95" s="157">
        <f t="shared" si="65"/>
        <v>0</v>
      </c>
      <c r="R95" s="123">
        <f t="shared" si="65"/>
        <v>0</v>
      </c>
      <c r="S95" s="157">
        <f t="shared" si="65"/>
        <v>0</v>
      </c>
      <c r="T95" s="157">
        <f t="shared" si="65"/>
        <v>0</v>
      </c>
      <c r="U95" s="157">
        <f t="shared" si="65"/>
        <v>0</v>
      </c>
      <c r="V95" s="123">
        <f t="shared" si="65"/>
        <v>0</v>
      </c>
      <c r="W95" s="157">
        <f t="shared" si="65"/>
        <v>0</v>
      </c>
      <c r="Y95" s="158">
        <f>IFERROR(VLOOKUP($A95,Rates_F92[],3,FALSE),0)</f>
        <v>200</v>
      </c>
      <c r="Z95" s="159">
        <f t="shared" ref="Z95:Z102" si="66">SUM(D95:K95)*Y95</f>
        <v>0</v>
      </c>
    </row>
    <row r="96" spans="1:26" ht="16" outlineLevel="1">
      <c r="A96" s="41" t="s">
        <v>163</v>
      </c>
      <c r="B96" s="14"/>
      <c r="C96" s="14"/>
      <c r="D96" s="154">
        <f>Worksheet!C96</f>
        <v>0</v>
      </c>
      <c r="E96" s="179">
        <f>Worksheet!D96</f>
        <v>0</v>
      </c>
      <c r="F96" s="154">
        <f>Worksheet!E96</f>
        <v>0</v>
      </c>
      <c r="G96" s="154">
        <f>Worksheet!F96</f>
        <v>0</v>
      </c>
      <c r="H96" s="154">
        <f>Worksheet!G96</f>
        <v>0</v>
      </c>
      <c r="I96" s="179">
        <f>Worksheet!H96</f>
        <v>0</v>
      </c>
      <c r="J96" s="154">
        <v>113</v>
      </c>
      <c r="K96" s="154">
        <f>Worksheet!J96</f>
        <v>0</v>
      </c>
      <c r="L96" s="206"/>
      <c r="M96" s="155">
        <f t="shared" si="64"/>
        <v>113</v>
      </c>
      <c r="N96" s="156">
        <f>IFERROR(VLOOKUP($A96,Rates_F92[],$K$3,FALSE),0)*(1-$K$1)</f>
        <v>77.234999999999999</v>
      </c>
      <c r="O96" s="206"/>
      <c r="P96" s="157">
        <f t="shared" si="65"/>
        <v>0</v>
      </c>
      <c r="Q96" s="157">
        <f t="shared" si="65"/>
        <v>0</v>
      </c>
      <c r="R96" s="123">
        <f t="shared" si="65"/>
        <v>0</v>
      </c>
      <c r="S96" s="157">
        <f t="shared" si="65"/>
        <v>0</v>
      </c>
      <c r="T96" s="157">
        <f t="shared" si="65"/>
        <v>0</v>
      </c>
      <c r="U96" s="157">
        <f t="shared" si="65"/>
        <v>0</v>
      </c>
      <c r="V96" s="123">
        <f t="shared" si="65"/>
        <v>8727.5550000000003</v>
      </c>
      <c r="W96" s="157">
        <f t="shared" si="65"/>
        <v>0</v>
      </c>
      <c r="Y96" s="158">
        <f>IFERROR(VLOOKUP($A96,Rates_F92[],3,FALSE),0)</f>
        <v>95</v>
      </c>
      <c r="Z96" s="159">
        <f t="shared" si="66"/>
        <v>10735</v>
      </c>
    </row>
    <row r="97" spans="1:26" ht="16" outlineLevel="1">
      <c r="A97" s="41" t="s">
        <v>152</v>
      </c>
      <c r="B97" s="14"/>
      <c r="C97" s="14"/>
      <c r="D97" s="154">
        <f>Worksheet!C97</f>
        <v>0</v>
      </c>
      <c r="E97" s="179">
        <f>Worksheet!D97</f>
        <v>0</v>
      </c>
      <c r="F97" s="154">
        <f>Worksheet!E97</f>
        <v>0</v>
      </c>
      <c r="G97" s="154">
        <f>Worksheet!F97</f>
        <v>0</v>
      </c>
      <c r="H97" s="154">
        <f>Worksheet!G97</f>
        <v>0</v>
      </c>
      <c r="I97" s="179">
        <f>Worksheet!H97</f>
        <v>0</v>
      </c>
      <c r="J97" s="154">
        <f>Worksheet!I97</f>
        <v>0</v>
      </c>
      <c r="K97" s="154">
        <f>Worksheet!J97</f>
        <v>0</v>
      </c>
      <c r="L97" s="206"/>
      <c r="M97" s="155">
        <f t="shared" si="64"/>
        <v>0</v>
      </c>
      <c r="N97" s="156">
        <f>IFERROR(VLOOKUP($A97,Rates_F92[],$K$3,FALSE),0)*(1-$K$1)</f>
        <v>158.535</v>
      </c>
      <c r="O97" s="206"/>
      <c r="P97" s="157">
        <f t="shared" si="65"/>
        <v>0</v>
      </c>
      <c r="Q97" s="157">
        <f t="shared" si="65"/>
        <v>0</v>
      </c>
      <c r="R97" s="123">
        <f t="shared" si="65"/>
        <v>0</v>
      </c>
      <c r="S97" s="157">
        <f t="shared" si="65"/>
        <v>0</v>
      </c>
      <c r="T97" s="157">
        <f t="shared" si="65"/>
        <v>0</v>
      </c>
      <c r="U97" s="157">
        <f t="shared" si="65"/>
        <v>0</v>
      </c>
      <c r="V97" s="123">
        <f t="shared" si="65"/>
        <v>0</v>
      </c>
      <c r="W97" s="157">
        <f t="shared" si="65"/>
        <v>0</v>
      </c>
      <c r="Y97" s="158">
        <f>IFERROR(VLOOKUP($A97,Rates_F92[],3,FALSE),0)</f>
        <v>200</v>
      </c>
      <c r="Z97" s="159">
        <f t="shared" si="66"/>
        <v>0</v>
      </c>
    </row>
    <row r="98" spans="1:26" outlineLevel="1">
      <c r="A98" s="40" t="s">
        <v>164</v>
      </c>
      <c r="B98" s="14"/>
      <c r="C98" s="14"/>
      <c r="D98" s="154">
        <f>Worksheet!C98</f>
        <v>0</v>
      </c>
      <c r="E98" s="179">
        <f>Worksheet!D98</f>
        <v>0</v>
      </c>
      <c r="F98" s="154">
        <f>Worksheet!E98</f>
        <v>0</v>
      </c>
      <c r="G98" s="154">
        <f>Worksheet!F98</f>
        <v>0</v>
      </c>
      <c r="H98" s="154">
        <f>Worksheet!G98</f>
        <v>0</v>
      </c>
      <c r="I98" s="179">
        <f>Worksheet!H98</f>
        <v>0</v>
      </c>
      <c r="J98" s="154">
        <f>Worksheet!I98</f>
        <v>0</v>
      </c>
      <c r="K98" s="154">
        <f>Worksheet!J98</f>
        <v>0</v>
      </c>
      <c r="L98" s="206"/>
      <c r="M98" s="155">
        <f t="shared" si="64"/>
        <v>0</v>
      </c>
      <c r="N98" s="156">
        <f>IFERROR(VLOOKUP($A98,Rates_F92[],$K$3,FALSE),0)*(1-$K$1)</f>
        <v>239.83499999999998</v>
      </c>
      <c r="O98" s="206"/>
      <c r="P98" s="157">
        <f t="shared" si="65"/>
        <v>0</v>
      </c>
      <c r="Q98" s="157">
        <f t="shared" si="65"/>
        <v>0</v>
      </c>
      <c r="R98" s="123">
        <f t="shared" si="65"/>
        <v>0</v>
      </c>
      <c r="S98" s="157">
        <f t="shared" si="65"/>
        <v>0</v>
      </c>
      <c r="T98" s="157">
        <f t="shared" si="65"/>
        <v>0</v>
      </c>
      <c r="U98" s="157">
        <f t="shared" si="65"/>
        <v>0</v>
      </c>
      <c r="V98" s="123">
        <f t="shared" si="65"/>
        <v>0</v>
      </c>
      <c r="W98" s="157">
        <f t="shared" si="65"/>
        <v>0</v>
      </c>
      <c r="Y98" s="158">
        <f>IFERROR(VLOOKUP($A98,Rates_F92[],3,FALSE),0)</f>
        <v>325</v>
      </c>
      <c r="Z98" s="159">
        <f t="shared" si="66"/>
        <v>0</v>
      </c>
    </row>
    <row r="99" spans="1:26" outlineLevel="1">
      <c r="A99" s="40" t="s">
        <v>165</v>
      </c>
      <c r="B99" s="14"/>
      <c r="C99" s="14"/>
      <c r="D99" s="154">
        <f>Worksheet!C99</f>
        <v>0</v>
      </c>
      <c r="E99" s="179">
        <f>Worksheet!D99</f>
        <v>0</v>
      </c>
      <c r="F99" s="154">
        <f>Worksheet!E99</f>
        <v>0</v>
      </c>
      <c r="G99" s="154">
        <f>Worksheet!F99</f>
        <v>0</v>
      </c>
      <c r="H99" s="154">
        <f>Worksheet!G99</f>
        <v>0</v>
      </c>
      <c r="I99" s="179">
        <f>Worksheet!H99</f>
        <v>0</v>
      </c>
      <c r="J99" s="154">
        <f>Worksheet!I99</f>
        <v>0</v>
      </c>
      <c r="K99" s="154">
        <f>Worksheet!J99</f>
        <v>0</v>
      </c>
      <c r="L99" s="206"/>
      <c r="M99" s="155">
        <f t="shared" si="64"/>
        <v>0</v>
      </c>
      <c r="N99" s="156">
        <f>IFERROR(VLOOKUP($A99,Rates_F92[],$K$3,FALSE),0)*(1-$K$1)</f>
        <v>304.875</v>
      </c>
      <c r="O99" s="206"/>
      <c r="P99" s="157">
        <f t="shared" si="65"/>
        <v>0</v>
      </c>
      <c r="Q99" s="157">
        <f t="shared" si="65"/>
        <v>0</v>
      </c>
      <c r="R99" s="123">
        <f t="shared" si="65"/>
        <v>0</v>
      </c>
      <c r="S99" s="157">
        <f t="shared" si="65"/>
        <v>0</v>
      </c>
      <c r="T99" s="157">
        <f t="shared" si="65"/>
        <v>0</v>
      </c>
      <c r="U99" s="157">
        <f t="shared" si="65"/>
        <v>0</v>
      </c>
      <c r="V99" s="123">
        <f t="shared" si="65"/>
        <v>0</v>
      </c>
      <c r="W99" s="157">
        <f t="shared" si="65"/>
        <v>0</v>
      </c>
      <c r="Y99" s="158">
        <f>IFERROR(VLOOKUP($A99,Rates_F92[],3,FALSE),0)</f>
        <v>400</v>
      </c>
      <c r="Z99" s="159">
        <f t="shared" si="66"/>
        <v>0</v>
      </c>
    </row>
    <row r="100" spans="1:26" outlineLevel="1">
      <c r="A100" s="40"/>
      <c r="B100" s="14"/>
      <c r="C100" s="14"/>
      <c r="D100" s="154">
        <f>Worksheet!C100</f>
        <v>0</v>
      </c>
      <c r="E100" s="179">
        <f>Worksheet!D100</f>
        <v>0</v>
      </c>
      <c r="F100" s="154">
        <f>Worksheet!E100</f>
        <v>0</v>
      </c>
      <c r="G100" s="154">
        <f>Worksheet!F100</f>
        <v>0</v>
      </c>
      <c r="H100" s="154">
        <f>Worksheet!G100</f>
        <v>0</v>
      </c>
      <c r="I100" s="179">
        <f>Worksheet!H100</f>
        <v>0</v>
      </c>
      <c r="J100" s="154">
        <f>Worksheet!I100</f>
        <v>0</v>
      </c>
      <c r="K100" s="154">
        <f>Worksheet!J100</f>
        <v>0</v>
      </c>
      <c r="L100" s="206"/>
      <c r="M100" s="155">
        <f t="shared" si="64"/>
        <v>0</v>
      </c>
      <c r="N100" s="156">
        <f>IFERROR(VLOOKUP($A100,Rates_F92[],$K$3,FALSE),0)*(1-$K$1)</f>
        <v>0</v>
      </c>
      <c r="O100" s="206"/>
      <c r="P100" s="157">
        <f t="shared" si="65"/>
        <v>0</v>
      </c>
      <c r="Q100" s="157">
        <f t="shared" si="65"/>
        <v>0</v>
      </c>
      <c r="R100" s="123">
        <f t="shared" si="65"/>
        <v>0</v>
      </c>
      <c r="S100" s="157">
        <f t="shared" si="65"/>
        <v>0</v>
      </c>
      <c r="T100" s="157">
        <f t="shared" si="65"/>
        <v>0</v>
      </c>
      <c r="U100" s="157">
        <f t="shared" si="65"/>
        <v>0</v>
      </c>
      <c r="V100" s="123">
        <f t="shared" si="65"/>
        <v>0</v>
      </c>
      <c r="W100" s="157">
        <f t="shared" si="65"/>
        <v>0</v>
      </c>
      <c r="Y100" s="158">
        <f>IFERROR(VLOOKUP($A100,Rates_F92[],3,FALSE),0)</f>
        <v>0</v>
      </c>
      <c r="Z100" s="159">
        <f t="shared" si="66"/>
        <v>0</v>
      </c>
    </row>
    <row r="101" spans="1:26" outlineLevel="1">
      <c r="A101" s="40"/>
      <c r="B101" s="14"/>
      <c r="C101" s="14"/>
      <c r="D101" s="154">
        <f>Worksheet!C101</f>
        <v>0</v>
      </c>
      <c r="E101" s="179">
        <f>Worksheet!D101</f>
        <v>0</v>
      </c>
      <c r="F101" s="154">
        <f>Worksheet!E101</f>
        <v>0</v>
      </c>
      <c r="G101" s="154">
        <f>Worksheet!F101</f>
        <v>0</v>
      </c>
      <c r="H101" s="154">
        <f>Worksheet!G101</f>
        <v>0</v>
      </c>
      <c r="I101" s="179">
        <f>Worksheet!H101</f>
        <v>0</v>
      </c>
      <c r="J101" s="154">
        <f>Worksheet!I101</f>
        <v>0</v>
      </c>
      <c r="K101" s="154">
        <f>Worksheet!J101</f>
        <v>0</v>
      </c>
      <c r="L101" s="206"/>
      <c r="M101" s="155">
        <f t="shared" si="64"/>
        <v>0</v>
      </c>
      <c r="N101" s="156">
        <f>IFERROR(VLOOKUP($A101,Rates_F92[],$K$3,FALSE),0)*(1-$K$1)</f>
        <v>0</v>
      </c>
      <c r="O101" s="206"/>
      <c r="P101" s="157">
        <f t="shared" si="65"/>
        <v>0</v>
      </c>
      <c r="Q101" s="157">
        <f t="shared" si="65"/>
        <v>0</v>
      </c>
      <c r="R101" s="123">
        <f t="shared" si="65"/>
        <v>0</v>
      </c>
      <c r="S101" s="157">
        <f t="shared" si="65"/>
        <v>0</v>
      </c>
      <c r="T101" s="157">
        <f t="shared" si="65"/>
        <v>0</v>
      </c>
      <c r="U101" s="157">
        <f t="shared" si="65"/>
        <v>0</v>
      </c>
      <c r="V101" s="123">
        <f t="shared" si="65"/>
        <v>0</v>
      </c>
      <c r="W101" s="157">
        <f t="shared" si="65"/>
        <v>0</v>
      </c>
      <c r="Y101" s="158">
        <f>IFERROR(VLOOKUP($A101,Rates_F92[],3,FALSE),0)</f>
        <v>0</v>
      </c>
      <c r="Z101" s="159">
        <f t="shared" si="66"/>
        <v>0</v>
      </c>
    </row>
    <row r="102" spans="1:26" outlineLevel="1">
      <c r="A102" s="40"/>
      <c r="B102" s="14"/>
      <c r="C102" s="14"/>
      <c r="D102" s="154">
        <f>Worksheet!C102</f>
        <v>0</v>
      </c>
      <c r="E102" s="179">
        <f>Worksheet!D102</f>
        <v>0</v>
      </c>
      <c r="F102" s="154">
        <f>Worksheet!E102</f>
        <v>0</v>
      </c>
      <c r="G102" s="154">
        <f>Worksheet!F102</f>
        <v>0</v>
      </c>
      <c r="H102" s="154">
        <f>Worksheet!G102</f>
        <v>0</v>
      </c>
      <c r="I102" s="179">
        <f>Worksheet!H102</f>
        <v>0</v>
      </c>
      <c r="J102" s="154">
        <f>Worksheet!I102</f>
        <v>0</v>
      </c>
      <c r="K102" s="154">
        <f>Worksheet!J102</f>
        <v>0</v>
      </c>
      <c r="L102" s="206"/>
      <c r="M102" s="155">
        <f t="shared" si="64"/>
        <v>0</v>
      </c>
      <c r="N102" s="156">
        <f>IFERROR(VLOOKUP($A102,Rates_F92[],$K$3,FALSE),0)*(1-$K$1)</f>
        <v>0</v>
      </c>
      <c r="O102" s="206"/>
      <c r="P102" s="157">
        <f t="shared" si="65"/>
        <v>0</v>
      </c>
      <c r="Q102" s="157">
        <f t="shared" si="65"/>
        <v>0</v>
      </c>
      <c r="R102" s="123">
        <f t="shared" si="65"/>
        <v>0</v>
      </c>
      <c r="S102" s="157">
        <f t="shared" si="65"/>
        <v>0</v>
      </c>
      <c r="T102" s="157">
        <f t="shared" si="65"/>
        <v>0</v>
      </c>
      <c r="U102" s="157">
        <f t="shared" si="65"/>
        <v>0</v>
      </c>
      <c r="V102" s="123">
        <f t="shared" si="65"/>
        <v>0</v>
      </c>
      <c r="W102" s="157">
        <f t="shared" si="65"/>
        <v>0</v>
      </c>
      <c r="Y102" s="158">
        <f>IFERROR(VLOOKUP($A102,Rates_F92[],3,FALSE),0)</f>
        <v>0</v>
      </c>
      <c r="Z102" s="159">
        <f t="shared" si="66"/>
        <v>0</v>
      </c>
    </row>
    <row r="103" spans="1:26">
      <c r="A103" s="54"/>
      <c r="B103" s="14"/>
      <c r="C103" s="14"/>
      <c r="D103" s="176">
        <f t="shared" ref="D103:K103" si="67">SUBTOTAL(9,D95:D102)</f>
        <v>0</v>
      </c>
      <c r="E103" s="197">
        <f t="shared" si="67"/>
        <v>0</v>
      </c>
      <c r="F103" s="176">
        <f t="shared" si="67"/>
        <v>0</v>
      </c>
      <c r="G103" s="176">
        <f t="shared" si="67"/>
        <v>0</v>
      </c>
      <c r="H103" s="176">
        <f t="shared" si="67"/>
        <v>0</v>
      </c>
      <c r="I103" s="197">
        <f t="shared" si="67"/>
        <v>0</v>
      </c>
      <c r="J103" s="176">
        <f t="shared" si="67"/>
        <v>113</v>
      </c>
      <c r="K103" s="176">
        <f t="shared" si="67"/>
        <v>0</v>
      </c>
      <c r="L103" s="206"/>
      <c r="M103" s="167">
        <f t="shared" si="64"/>
        <v>113</v>
      </c>
      <c r="N103" s="199"/>
      <c r="O103" s="206"/>
      <c r="P103" s="200">
        <f t="shared" ref="P103:W103" si="68">SUBTOTAL(9,P95:P102)</f>
        <v>0</v>
      </c>
      <c r="Q103" s="200">
        <f t="shared" si="68"/>
        <v>0</v>
      </c>
      <c r="R103" s="201">
        <f t="shared" si="68"/>
        <v>0</v>
      </c>
      <c r="S103" s="200">
        <f t="shared" si="68"/>
        <v>0</v>
      </c>
      <c r="T103" s="200">
        <f t="shared" si="68"/>
        <v>0</v>
      </c>
      <c r="U103" s="200">
        <f t="shared" si="68"/>
        <v>0</v>
      </c>
      <c r="V103" s="201">
        <f t="shared" si="68"/>
        <v>8727.5550000000003</v>
      </c>
      <c r="W103" s="200">
        <f t="shared" si="68"/>
        <v>0</v>
      </c>
      <c r="Y103" s="158"/>
      <c r="Z103" s="200">
        <f>SUBTOTAL(9,Z95:Z102)</f>
        <v>10735</v>
      </c>
    </row>
    <row r="104" spans="1:26">
      <c r="A104" s="48" t="s">
        <v>166</v>
      </c>
      <c r="B104" s="14"/>
      <c r="C104" s="14"/>
      <c r="D104" s="177"/>
      <c r="E104" s="202"/>
      <c r="F104" s="177"/>
      <c r="G104" s="177"/>
      <c r="H104" s="177"/>
      <c r="I104" s="202"/>
      <c r="J104" s="177"/>
      <c r="K104" s="177"/>
      <c r="L104" s="206"/>
      <c r="M104" s="155"/>
      <c r="N104" s="199"/>
      <c r="O104" s="206"/>
      <c r="P104" s="203"/>
      <c r="Q104" s="203"/>
      <c r="R104" s="204"/>
      <c r="S104" s="203"/>
      <c r="T104" s="203"/>
      <c r="U104" s="203"/>
      <c r="V104" s="204"/>
      <c r="W104" s="203"/>
      <c r="Y104" s="158"/>
    </row>
    <row r="105" spans="1:26" ht="16" outlineLevel="1">
      <c r="A105" s="41" t="s">
        <v>167</v>
      </c>
      <c r="B105" s="14"/>
      <c r="C105" s="14"/>
      <c r="D105" s="154">
        <f>Worksheet!C105</f>
        <v>0</v>
      </c>
      <c r="E105" s="179">
        <f>Worksheet!D105</f>
        <v>0</v>
      </c>
      <c r="F105" s="154">
        <f>Worksheet!E105</f>
        <v>0</v>
      </c>
      <c r="G105" s="154">
        <f>Worksheet!F105</f>
        <v>0</v>
      </c>
      <c r="H105" s="154">
        <f>Worksheet!G105</f>
        <v>0</v>
      </c>
      <c r="I105" s="179">
        <f>Worksheet!H105</f>
        <v>0</v>
      </c>
      <c r="J105" s="154">
        <f>Worksheet!I105</f>
        <v>0</v>
      </c>
      <c r="K105" s="154">
        <f>Worksheet!J105</f>
        <v>0</v>
      </c>
      <c r="L105" s="206"/>
      <c r="M105" s="155">
        <f t="shared" ref="M105:M117" si="69">SUM(D105:K105)</f>
        <v>0</v>
      </c>
      <c r="N105" s="156">
        <f>IFERROR(VLOOKUP($A105,Rates_F92[],$K$3,FALSE),0)*(1-$K$1)</f>
        <v>109.755</v>
      </c>
      <c r="O105" s="206"/>
      <c r="P105" s="157">
        <f t="shared" ref="P105:P116" si="70">D105*$N105</f>
        <v>0</v>
      </c>
      <c r="Q105" s="157">
        <f t="shared" ref="Q105:Q116" si="71">E105*$N105</f>
        <v>0</v>
      </c>
      <c r="R105" s="123">
        <f t="shared" ref="R105:R116" si="72">F105*$N105</f>
        <v>0</v>
      </c>
      <c r="S105" s="157">
        <f t="shared" ref="S105:S116" si="73">G105*$N105</f>
        <v>0</v>
      </c>
      <c r="T105" s="157">
        <f t="shared" ref="T105:T116" si="74">H105*$N105</f>
        <v>0</v>
      </c>
      <c r="U105" s="157">
        <f t="shared" ref="U105:U116" si="75">I105*$N105</f>
        <v>0</v>
      </c>
      <c r="V105" s="123">
        <f t="shared" ref="V105:V116" si="76">J105*$N105</f>
        <v>0</v>
      </c>
      <c r="W105" s="157">
        <f t="shared" ref="W105:W116" si="77">K105*$N105</f>
        <v>0</v>
      </c>
      <c r="Y105" s="158">
        <f>IFERROR(VLOOKUP($A105,Rates_F92[],3,FALSE),0)</f>
        <v>85</v>
      </c>
      <c r="Z105" s="159">
        <f t="shared" ref="Z105:Z116" si="78">SUM(D105:K105)*Y105</f>
        <v>0</v>
      </c>
    </row>
    <row r="106" spans="1:26" ht="16" outlineLevel="1">
      <c r="A106" s="41" t="s">
        <v>171</v>
      </c>
      <c r="B106" s="14" t="s">
        <v>15</v>
      </c>
      <c r="C106" s="14" t="s">
        <v>236</v>
      </c>
      <c r="D106" s="154">
        <f>Worksheet!C106</f>
        <v>0</v>
      </c>
      <c r="E106" s="179">
        <f>Worksheet!D106</f>
        <v>0</v>
      </c>
      <c r="F106" s="154">
        <f>Worksheet!E106</f>
        <v>0</v>
      </c>
      <c r="G106" s="154">
        <f>Worksheet!F106</f>
        <v>0</v>
      </c>
      <c r="H106" s="154">
        <v>160</v>
      </c>
      <c r="I106" s="179">
        <f>Worksheet!H106</f>
        <v>0</v>
      </c>
      <c r="J106" s="154">
        <f>Worksheet!I106</f>
        <v>0</v>
      </c>
      <c r="K106" s="154">
        <f>Worksheet!J106</f>
        <v>0</v>
      </c>
      <c r="L106" s="206"/>
      <c r="M106" s="155">
        <f t="shared" si="69"/>
        <v>160</v>
      </c>
      <c r="N106" s="156">
        <f>IFERROR(VLOOKUP($A106,Rates_F92[],$K$3,FALSE),0)*(1-$K$1)</f>
        <v>158.535</v>
      </c>
      <c r="O106" s="206"/>
      <c r="P106" s="157">
        <f t="shared" si="70"/>
        <v>0</v>
      </c>
      <c r="Q106" s="157">
        <f t="shared" si="71"/>
        <v>0</v>
      </c>
      <c r="R106" s="123">
        <f t="shared" si="72"/>
        <v>0</v>
      </c>
      <c r="S106" s="157">
        <f t="shared" si="73"/>
        <v>0</v>
      </c>
      <c r="T106" s="157">
        <f t="shared" si="74"/>
        <v>25365.599999999999</v>
      </c>
      <c r="U106" s="157">
        <f t="shared" si="75"/>
        <v>0</v>
      </c>
      <c r="V106" s="123">
        <f t="shared" si="76"/>
        <v>0</v>
      </c>
      <c r="W106" s="157">
        <f t="shared" si="77"/>
        <v>0</v>
      </c>
      <c r="Y106" s="158">
        <f>IFERROR(VLOOKUP($A106,Rates_F92[],3,FALSE),0)</f>
        <v>150</v>
      </c>
      <c r="Z106" s="159">
        <f t="shared" si="78"/>
        <v>24000</v>
      </c>
    </row>
    <row r="107" spans="1:26" ht="16" outlineLevel="1">
      <c r="A107" s="41" t="s">
        <v>170</v>
      </c>
      <c r="B107" s="14"/>
      <c r="C107" s="14"/>
      <c r="D107" s="154">
        <f>Worksheet!C107</f>
        <v>0</v>
      </c>
      <c r="E107" s="179">
        <f>Worksheet!D107</f>
        <v>0</v>
      </c>
      <c r="F107" s="154">
        <f>Worksheet!E107</f>
        <v>0</v>
      </c>
      <c r="G107" s="154">
        <f>Worksheet!F107</f>
        <v>0</v>
      </c>
      <c r="H107" s="154">
        <f>Worksheet!G107</f>
        <v>0</v>
      </c>
      <c r="I107" s="179">
        <f>Worksheet!H107</f>
        <v>0</v>
      </c>
      <c r="J107" s="154">
        <f>Worksheet!I107</f>
        <v>0</v>
      </c>
      <c r="K107" s="154">
        <f>Worksheet!J107</f>
        <v>0</v>
      </c>
      <c r="L107" s="206"/>
      <c r="M107" s="155">
        <f t="shared" si="69"/>
        <v>0</v>
      </c>
      <c r="N107" s="156">
        <f>IFERROR(VLOOKUP($A107,Rates_F92[],$K$3,FALSE),0)*(1-$K$1)</f>
        <v>186.98999999999998</v>
      </c>
      <c r="O107" s="206"/>
      <c r="P107" s="157">
        <f t="shared" si="70"/>
        <v>0</v>
      </c>
      <c r="Q107" s="157">
        <f t="shared" si="71"/>
        <v>0</v>
      </c>
      <c r="R107" s="123">
        <f t="shared" si="72"/>
        <v>0</v>
      </c>
      <c r="S107" s="157">
        <f t="shared" si="73"/>
        <v>0</v>
      </c>
      <c r="T107" s="157">
        <f t="shared" si="74"/>
        <v>0</v>
      </c>
      <c r="U107" s="157">
        <f t="shared" si="75"/>
        <v>0</v>
      </c>
      <c r="V107" s="123">
        <f t="shared" si="76"/>
        <v>0</v>
      </c>
      <c r="W107" s="157">
        <f t="shared" si="77"/>
        <v>0</v>
      </c>
      <c r="Y107" s="158">
        <f>IFERROR(VLOOKUP($A107,Rates_F92[],3,FALSE),0)</f>
        <v>225</v>
      </c>
      <c r="Z107" s="159">
        <f t="shared" si="78"/>
        <v>0</v>
      </c>
    </row>
    <row r="108" spans="1:26" outlineLevel="1">
      <c r="A108" s="50" t="s">
        <v>171</v>
      </c>
      <c r="B108" s="14"/>
      <c r="C108" s="14"/>
      <c r="D108" s="154">
        <f>Worksheet!C108</f>
        <v>0</v>
      </c>
      <c r="E108" s="179">
        <f>Worksheet!D108</f>
        <v>0</v>
      </c>
      <c r="F108" s="154">
        <f>Worksheet!E108</f>
        <v>0</v>
      </c>
      <c r="G108" s="154">
        <f>Worksheet!F108</f>
        <v>0</v>
      </c>
      <c r="H108" s="154">
        <f>Worksheet!G108</f>
        <v>0</v>
      </c>
      <c r="I108" s="179">
        <f>Worksheet!H108</f>
        <v>0</v>
      </c>
      <c r="J108" s="154">
        <f>Worksheet!I108</f>
        <v>0</v>
      </c>
      <c r="K108" s="154">
        <f>Worksheet!J108</f>
        <v>0</v>
      </c>
      <c r="L108" s="206"/>
      <c r="M108" s="155">
        <f t="shared" si="69"/>
        <v>0</v>
      </c>
      <c r="N108" s="156">
        <f>IFERROR(VLOOKUP($A108,Rates_F92[],$K$3,FALSE),0)*(1-$K$1)</f>
        <v>158.535</v>
      </c>
      <c r="O108" s="206"/>
      <c r="P108" s="157">
        <f t="shared" si="70"/>
        <v>0</v>
      </c>
      <c r="Q108" s="157">
        <f t="shared" si="71"/>
        <v>0</v>
      </c>
      <c r="R108" s="123">
        <f t="shared" si="72"/>
        <v>0</v>
      </c>
      <c r="S108" s="157">
        <f t="shared" si="73"/>
        <v>0</v>
      </c>
      <c r="T108" s="157">
        <f t="shared" si="74"/>
        <v>0</v>
      </c>
      <c r="U108" s="157">
        <f t="shared" si="75"/>
        <v>0</v>
      </c>
      <c r="V108" s="123">
        <f t="shared" si="76"/>
        <v>0</v>
      </c>
      <c r="W108" s="157">
        <f t="shared" si="77"/>
        <v>0</v>
      </c>
      <c r="Y108" s="158">
        <f>IFERROR(VLOOKUP($A108,Rates_F92[],3,FALSE),0)</f>
        <v>150</v>
      </c>
      <c r="Z108" s="159">
        <f t="shared" si="78"/>
        <v>0</v>
      </c>
    </row>
    <row r="109" spans="1:26" ht="16" outlineLevel="1">
      <c r="A109" s="41" t="s">
        <v>170</v>
      </c>
      <c r="B109" s="14"/>
      <c r="C109" s="14"/>
      <c r="D109" s="154">
        <f>Worksheet!C109</f>
        <v>0</v>
      </c>
      <c r="E109" s="179">
        <f>Worksheet!D109</f>
        <v>0</v>
      </c>
      <c r="F109" s="154">
        <f>Worksheet!E109</f>
        <v>0</v>
      </c>
      <c r="G109" s="154">
        <f>Worksheet!F109</f>
        <v>0</v>
      </c>
      <c r="H109" s="154">
        <f>Worksheet!G109</f>
        <v>0</v>
      </c>
      <c r="I109" s="179">
        <f>Worksheet!H109</f>
        <v>0</v>
      </c>
      <c r="J109" s="154">
        <f>Worksheet!I109</f>
        <v>0</v>
      </c>
      <c r="K109" s="154">
        <f>Worksheet!J109</f>
        <v>0</v>
      </c>
      <c r="L109" s="206"/>
      <c r="M109" s="155">
        <f t="shared" si="69"/>
        <v>0</v>
      </c>
      <c r="N109" s="156">
        <f>IFERROR(VLOOKUP($A109,Rates_F92[],$K$3,FALSE),0)*(1-$K$1)</f>
        <v>186.98999999999998</v>
      </c>
      <c r="O109" s="206"/>
      <c r="P109" s="157">
        <f t="shared" si="70"/>
        <v>0</v>
      </c>
      <c r="Q109" s="157">
        <f t="shared" si="71"/>
        <v>0</v>
      </c>
      <c r="R109" s="123">
        <f t="shared" si="72"/>
        <v>0</v>
      </c>
      <c r="S109" s="157">
        <f t="shared" si="73"/>
        <v>0</v>
      </c>
      <c r="T109" s="157">
        <f t="shared" si="74"/>
        <v>0</v>
      </c>
      <c r="U109" s="157">
        <f t="shared" si="75"/>
        <v>0</v>
      </c>
      <c r="V109" s="123">
        <f t="shared" si="76"/>
        <v>0</v>
      </c>
      <c r="W109" s="157">
        <f t="shared" si="77"/>
        <v>0</v>
      </c>
      <c r="Y109" s="158">
        <f>IFERROR(VLOOKUP($A109,Rates_F92[],3,FALSE),0)</f>
        <v>225</v>
      </c>
      <c r="Z109" s="159">
        <f t="shared" si="78"/>
        <v>0</v>
      </c>
    </row>
    <row r="110" spans="1:26" ht="16" outlineLevel="1">
      <c r="A110" s="41" t="s">
        <v>173</v>
      </c>
      <c r="B110" s="14" t="s">
        <v>53</v>
      </c>
      <c r="C110" s="14" t="s">
        <v>236</v>
      </c>
      <c r="D110" s="154">
        <f>Worksheet!C110</f>
        <v>0</v>
      </c>
      <c r="E110" s="179">
        <f>Worksheet!D110</f>
        <v>0</v>
      </c>
      <c r="F110" s="154">
        <f>Worksheet!E110</f>
        <v>0</v>
      </c>
      <c r="G110" s="154">
        <f>Worksheet!F110</f>
        <v>0</v>
      </c>
      <c r="H110" s="154">
        <v>40</v>
      </c>
      <c r="I110" s="179">
        <f>Worksheet!H110</f>
        <v>0</v>
      </c>
      <c r="J110" s="154">
        <f>Worksheet!I110</f>
        <v>0</v>
      </c>
      <c r="K110" s="154">
        <f>Worksheet!J110</f>
        <v>0</v>
      </c>
      <c r="L110" s="206"/>
      <c r="M110" s="155">
        <f t="shared" si="69"/>
        <v>40</v>
      </c>
      <c r="N110" s="156">
        <f>IFERROR(VLOOKUP($A110,Rates_F92[],$K$3,FALSE),0)*(1-$K$1)</f>
        <v>239.83499999999998</v>
      </c>
      <c r="O110" s="206"/>
      <c r="P110" s="157">
        <f t="shared" si="70"/>
        <v>0</v>
      </c>
      <c r="Q110" s="157">
        <f t="shared" si="71"/>
        <v>0</v>
      </c>
      <c r="R110" s="123">
        <f t="shared" si="72"/>
        <v>0</v>
      </c>
      <c r="S110" s="157">
        <f t="shared" si="73"/>
        <v>0</v>
      </c>
      <c r="T110" s="157">
        <f t="shared" si="74"/>
        <v>9593.4</v>
      </c>
      <c r="U110" s="157">
        <f t="shared" si="75"/>
        <v>0</v>
      </c>
      <c r="V110" s="123">
        <f t="shared" si="76"/>
        <v>0</v>
      </c>
      <c r="W110" s="157">
        <f t="shared" si="77"/>
        <v>0</v>
      </c>
      <c r="Y110" s="158">
        <f>IFERROR(VLOOKUP($A110,Rates_F92[],3,FALSE),0)</f>
        <v>275</v>
      </c>
      <c r="Z110" s="159">
        <f t="shared" si="78"/>
        <v>11000</v>
      </c>
    </row>
    <row r="111" spans="1:26" outlineLevel="1">
      <c r="A111" s="50" t="s">
        <v>175</v>
      </c>
      <c r="B111" s="14"/>
      <c r="C111" s="14"/>
      <c r="D111" s="154">
        <f>Worksheet!C111</f>
        <v>0</v>
      </c>
      <c r="E111" s="179">
        <f>Worksheet!D111</f>
        <v>0</v>
      </c>
      <c r="F111" s="154">
        <f>Worksheet!E111</f>
        <v>0</v>
      </c>
      <c r="G111" s="154">
        <f>Worksheet!F111</f>
        <v>0</v>
      </c>
      <c r="H111" s="154">
        <f>Worksheet!G111</f>
        <v>0</v>
      </c>
      <c r="I111" s="179">
        <f>Worksheet!H111</f>
        <v>0</v>
      </c>
      <c r="J111" s="154">
        <f>Worksheet!I111</f>
        <v>0</v>
      </c>
      <c r="K111" s="154">
        <f>Worksheet!J111</f>
        <v>0</v>
      </c>
      <c r="L111" s="206"/>
      <c r="M111" s="155">
        <f t="shared" si="69"/>
        <v>0</v>
      </c>
      <c r="N111" s="156">
        <f>IFERROR(VLOOKUP($A111,Rates_F92[],$K$3,FALSE),0)*(1-$K$1)</f>
        <v>276.41999999999996</v>
      </c>
      <c r="O111" s="206"/>
      <c r="P111" s="157">
        <f t="shared" si="70"/>
        <v>0</v>
      </c>
      <c r="Q111" s="157">
        <f t="shared" si="71"/>
        <v>0</v>
      </c>
      <c r="R111" s="123">
        <f t="shared" si="72"/>
        <v>0</v>
      </c>
      <c r="S111" s="157">
        <f t="shared" si="73"/>
        <v>0</v>
      </c>
      <c r="T111" s="157">
        <f t="shared" si="74"/>
        <v>0</v>
      </c>
      <c r="U111" s="157">
        <f t="shared" si="75"/>
        <v>0</v>
      </c>
      <c r="V111" s="123">
        <f t="shared" si="76"/>
        <v>0</v>
      </c>
      <c r="W111" s="157">
        <f t="shared" si="77"/>
        <v>0</v>
      </c>
      <c r="Y111" s="158">
        <f>IFERROR(VLOOKUP($A111,Rates_F92[],3,FALSE),0)</f>
        <v>325</v>
      </c>
      <c r="Z111" s="159">
        <f t="shared" si="78"/>
        <v>0</v>
      </c>
    </row>
    <row r="112" spans="1:26" outlineLevel="1">
      <c r="A112" s="50" t="s">
        <v>110</v>
      </c>
      <c r="B112" s="14"/>
      <c r="C112" s="14"/>
      <c r="D112" s="154">
        <f>Worksheet!C112</f>
        <v>0</v>
      </c>
      <c r="E112" s="179">
        <f>Worksheet!D112</f>
        <v>0</v>
      </c>
      <c r="F112" s="154">
        <f>Worksheet!E112</f>
        <v>0</v>
      </c>
      <c r="G112" s="154">
        <f>Worksheet!F112</f>
        <v>0</v>
      </c>
      <c r="H112" s="154">
        <f>Worksheet!G112</f>
        <v>0</v>
      </c>
      <c r="I112" s="179">
        <f>Worksheet!H112</f>
        <v>0</v>
      </c>
      <c r="J112" s="154">
        <f>Worksheet!I112</f>
        <v>0</v>
      </c>
      <c r="K112" s="154">
        <f>Worksheet!J112</f>
        <v>0</v>
      </c>
      <c r="L112" s="206"/>
      <c r="M112" s="155">
        <f t="shared" si="69"/>
        <v>0</v>
      </c>
      <c r="N112" s="156">
        <f>IFERROR(VLOOKUP($A112,Rates_F92[],$K$3,FALSE),0)*(1-$K$1)</f>
        <v>0</v>
      </c>
      <c r="O112" s="206"/>
      <c r="P112" s="157">
        <f t="shared" si="70"/>
        <v>0</v>
      </c>
      <c r="Q112" s="157">
        <f t="shared" si="71"/>
        <v>0</v>
      </c>
      <c r="R112" s="123">
        <f t="shared" si="72"/>
        <v>0</v>
      </c>
      <c r="S112" s="157">
        <f t="shared" si="73"/>
        <v>0</v>
      </c>
      <c r="T112" s="157">
        <f t="shared" si="74"/>
        <v>0</v>
      </c>
      <c r="U112" s="157">
        <f t="shared" si="75"/>
        <v>0</v>
      </c>
      <c r="V112" s="123">
        <f t="shared" si="76"/>
        <v>0</v>
      </c>
      <c r="W112" s="157">
        <f t="shared" si="77"/>
        <v>0</v>
      </c>
      <c r="Y112" s="158">
        <f>IFERROR(VLOOKUP($A112,Rates_F92[],3,FALSE),0)</f>
        <v>0</v>
      </c>
      <c r="Z112" s="159">
        <f t="shared" si="78"/>
        <v>0</v>
      </c>
    </row>
    <row r="113" spans="1:26" outlineLevel="1">
      <c r="A113" s="50" t="s">
        <v>128</v>
      </c>
      <c r="B113" s="14"/>
      <c r="C113" s="14"/>
      <c r="D113" s="154">
        <f>Worksheet!C113</f>
        <v>0</v>
      </c>
      <c r="E113" s="179">
        <f>Worksheet!D113</f>
        <v>0</v>
      </c>
      <c r="F113" s="154">
        <f>Worksheet!E113</f>
        <v>0</v>
      </c>
      <c r="G113" s="154">
        <f>Worksheet!F113</f>
        <v>0</v>
      </c>
      <c r="H113" s="154">
        <f>Worksheet!G113</f>
        <v>0</v>
      </c>
      <c r="I113" s="179">
        <f>Worksheet!H113</f>
        <v>0</v>
      </c>
      <c r="J113" s="154">
        <f>Worksheet!I113</f>
        <v>0</v>
      </c>
      <c r="K113" s="154">
        <f>Worksheet!J113</f>
        <v>0</v>
      </c>
      <c r="L113" s="206"/>
      <c r="M113" s="155">
        <f t="shared" si="69"/>
        <v>0</v>
      </c>
      <c r="N113" s="156">
        <f>IFERROR(VLOOKUP($A113,Rates_F92[],$K$3,FALSE),0)*(1-$K$1)</f>
        <v>109.755</v>
      </c>
      <c r="O113" s="206"/>
      <c r="P113" s="157">
        <f t="shared" si="70"/>
        <v>0</v>
      </c>
      <c r="Q113" s="157">
        <f t="shared" si="71"/>
        <v>0</v>
      </c>
      <c r="R113" s="123">
        <f t="shared" si="72"/>
        <v>0</v>
      </c>
      <c r="S113" s="157">
        <f t="shared" si="73"/>
        <v>0</v>
      </c>
      <c r="T113" s="157">
        <f t="shared" si="74"/>
        <v>0</v>
      </c>
      <c r="U113" s="157">
        <f t="shared" si="75"/>
        <v>0</v>
      </c>
      <c r="V113" s="123">
        <f t="shared" si="76"/>
        <v>0</v>
      </c>
      <c r="W113" s="157">
        <f t="shared" si="77"/>
        <v>0</v>
      </c>
      <c r="Y113" s="158">
        <f>IFERROR(VLOOKUP($A113,Rates_F92[],3,FALSE),0)</f>
        <v>90</v>
      </c>
      <c r="Z113" s="159">
        <f t="shared" si="78"/>
        <v>0</v>
      </c>
    </row>
    <row r="114" spans="1:26" outlineLevel="1">
      <c r="A114" s="40"/>
      <c r="B114" s="14"/>
      <c r="C114" s="14"/>
      <c r="D114" s="154">
        <f>Worksheet!C114</f>
        <v>0</v>
      </c>
      <c r="E114" s="179">
        <f>Worksheet!D114</f>
        <v>0</v>
      </c>
      <c r="F114" s="154">
        <f>Worksheet!E114</f>
        <v>0</v>
      </c>
      <c r="G114" s="154">
        <f>Worksheet!F114</f>
        <v>0</v>
      </c>
      <c r="H114" s="154">
        <f>Worksheet!G114</f>
        <v>0</v>
      </c>
      <c r="I114" s="179">
        <f>Worksheet!H114</f>
        <v>0</v>
      </c>
      <c r="J114" s="154">
        <f>Worksheet!I114</f>
        <v>0</v>
      </c>
      <c r="K114" s="154">
        <f>Worksheet!J114</f>
        <v>0</v>
      </c>
      <c r="L114" s="206"/>
      <c r="M114" s="155">
        <f t="shared" si="69"/>
        <v>0</v>
      </c>
      <c r="N114" s="156">
        <f>IFERROR(VLOOKUP($A114,Rates_F92[],$K$3,FALSE),0)*(1-$K$1)</f>
        <v>0</v>
      </c>
      <c r="O114" s="206"/>
      <c r="P114" s="157">
        <f t="shared" si="70"/>
        <v>0</v>
      </c>
      <c r="Q114" s="157">
        <f t="shared" si="71"/>
        <v>0</v>
      </c>
      <c r="R114" s="123">
        <f t="shared" si="72"/>
        <v>0</v>
      </c>
      <c r="S114" s="157">
        <f t="shared" si="73"/>
        <v>0</v>
      </c>
      <c r="T114" s="157">
        <f t="shared" si="74"/>
        <v>0</v>
      </c>
      <c r="U114" s="157">
        <f t="shared" si="75"/>
        <v>0</v>
      </c>
      <c r="V114" s="123">
        <f t="shared" si="76"/>
        <v>0</v>
      </c>
      <c r="W114" s="157">
        <f t="shared" si="77"/>
        <v>0</v>
      </c>
      <c r="Y114" s="158">
        <f>IFERROR(VLOOKUP($A114,Rates_F92[],3,FALSE),0)</f>
        <v>0</v>
      </c>
      <c r="Z114" s="159">
        <f t="shared" si="78"/>
        <v>0</v>
      </c>
    </row>
    <row r="115" spans="1:26" outlineLevel="1">
      <c r="A115" s="40"/>
      <c r="B115" s="14"/>
      <c r="C115" s="14"/>
      <c r="D115" s="154">
        <f>Worksheet!C115</f>
        <v>0</v>
      </c>
      <c r="E115" s="179">
        <f>Worksheet!D115</f>
        <v>0</v>
      </c>
      <c r="F115" s="154">
        <f>Worksheet!E115</f>
        <v>0</v>
      </c>
      <c r="G115" s="154">
        <f>Worksheet!F115</f>
        <v>0</v>
      </c>
      <c r="H115" s="154">
        <f>Worksheet!G115</f>
        <v>0</v>
      </c>
      <c r="I115" s="179">
        <f>Worksheet!H115</f>
        <v>0</v>
      </c>
      <c r="J115" s="154">
        <f>Worksheet!I115</f>
        <v>0</v>
      </c>
      <c r="K115" s="154">
        <f>Worksheet!J115</f>
        <v>0</v>
      </c>
      <c r="L115" s="206"/>
      <c r="M115" s="155">
        <f t="shared" si="69"/>
        <v>0</v>
      </c>
      <c r="N115" s="156">
        <f>IFERROR(VLOOKUP($A115,Rates_F92[],$K$3,FALSE),0)*(1-$K$1)</f>
        <v>0</v>
      </c>
      <c r="O115" s="206"/>
      <c r="P115" s="157">
        <f t="shared" si="70"/>
        <v>0</v>
      </c>
      <c r="Q115" s="157">
        <f t="shared" si="71"/>
        <v>0</v>
      </c>
      <c r="R115" s="123">
        <f t="shared" si="72"/>
        <v>0</v>
      </c>
      <c r="S115" s="157">
        <f t="shared" si="73"/>
        <v>0</v>
      </c>
      <c r="T115" s="157">
        <f t="shared" si="74"/>
        <v>0</v>
      </c>
      <c r="U115" s="157">
        <f t="shared" si="75"/>
        <v>0</v>
      </c>
      <c r="V115" s="123">
        <f t="shared" si="76"/>
        <v>0</v>
      </c>
      <c r="W115" s="157">
        <f t="shared" si="77"/>
        <v>0</v>
      </c>
      <c r="Y115" s="158">
        <f>IFERROR(VLOOKUP($A115,Rates_F92[],3,FALSE),0)</f>
        <v>0</v>
      </c>
      <c r="Z115" s="159">
        <f t="shared" si="78"/>
        <v>0</v>
      </c>
    </row>
    <row r="116" spans="1:26" outlineLevel="1">
      <c r="A116" s="40"/>
      <c r="B116" s="14"/>
      <c r="C116" s="14"/>
      <c r="D116" s="154">
        <f>Worksheet!C116</f>
        <v>0</v>
      </c>
      <c r="E116" s="179">
        <f>Worksheet!D116</f>
        <v>0</v>
      </c>
      <c r="F116" s="154">
        <f>Worksheet!E116</f>
        <v>0</v>
      </c>
      <c r="G116" s="154">
        <f>Worksheet!F116</f>
        <v>0</v>
      </c>
      <c r="H116" s="154">
        <f>Worksheet!G116</f>
        <v>0</v>
      </c>
      <c r="I116" s="179">
        <f>Worksheet!H116</f>
        <v>0</v>
      </c>
      <c r="J116" s="154">
        <f>Worksheet!I116</f>
        <v>0</v>
      </c>
      <c r="K116" s="154">
        <f>Worksheet!J116</f>
        <v>0</v>
      </c>
      <c r="L116" s="206"/>
      <c r="M116" s="155">
        <f t="shared" si="69"/>
        <v>0</v>
      </c>
      <c r="N116" s="156">
        <f>IFERROR(VLOOKUP($A116,Rates_F92[],$K$3,FALSE),0)*(1-$K$1)</f>
        <v>0</v>
      </c>
      <c r="O116" s="206"/>
      <c r="P116" s="157">
        <f t="shared" si="70"/>
        <v>0</v>
      </c>
      <c r="Q116" s="157">
        <f t="shared" si="71"/>
        <v>0</v>
      </c>
      <c r="R116" s="123">
        <f t="shared" si="72"/>
        <v>0</v>
      </c>
      <c r="S116" s="157">
        <f t="shared" si="73"/>
        <v>0</v>
      </c>
      <c r="T116" s="157">
        <f t="shared" si="74"/>
        <v>0</v>
      </c>
      <c r="U116" s="157">
        <f t="shared" si="75"/>
        <v>0</v>
      </c>
      <c r="V116" s="123">
        <f t="shared" si="76"/>
        <v>0</v>
      </c>
      <c r="W116" s="157">
        <f t="shared" si="77"/>
        <v>0</v>
      </c>
      <c r="Y116" s="158">
        <f>IFERROR(VLOOKUP($A116,Rates_F92[],3,FALSE),0)</f>
        <v>0</v>
      </c>
      <c r="Z116" s="159">
        <f t="shared" si="78"/>
        <v>0</v>
      </c>
    </row>
    <row r="117" spans="1:26">
      <c r="A117" s="54"/>
      <c r="B117" s="14"/>
      <c r="C117" s="14"/>
      <c r="D117" s="176">
        <f t="shared" ref="D117:K117" si="79">SUBTOTAL(9,D105:D116)</f>
        <v>0</v>
      </c>
      <c r="E117" s="197">
        <f t="shared" si="79"/>
        <v>0</v>
      </c>
      <c r="F117" s="176">
        <f t="shared" si="79"/>
        <v>0</v>
      </c>
      <c r="G117" s="176">
        <f t="shared" si="79"/>
        <v>0</v>
      </c>
      <c r="H117" s="176">
        <f t="shared" si="79"/>
        <v>200</v>
      </c>
      <c r="I117" s="197">
        <f t="shared" si="79"/>
        <v>0</v>
      </c>
      <c r="J117" s="176">
        <f t="shared" si="79"/>
        <v>0</v>
      </c>
      <c r="K117" s="176">
        <f t="shared" si="79"/>
        <v>0</v>
      </c>
      <c r="L117" s="206"/>
      <c r="M117" s="167">
        <f t="shared" si="69"/>
        <v>200</v>
      </c>
      <c r="N117" s="194"/>
      <c r="O117" s="206"/>
      <c r="P117" s="200">
        <f t="shared" ref="P117:W117" si="80">SUBTOTAL(9,P105:P116)</f>
        <v>0</v>
      </c>
      <c r="Q117" s="200">
        <f t="shared" si="80"/>
        <v>0</v>
      </c>
      <c r="R117" s="201">
        <f t="shared" si="80"/>
        <v>0</v>
      </c>
      <c r="S117" s="200">
        <f t="shared" si="80"/>
        <v>0</v>
      </c>
      <c r="T117" s="200">
        <f t="shared" si="80"/>
        <v>34959</v>
      </c>
      <c r="U117" s="200">
        <f t="shared" si="80"/>
        <v>0</v>
      </c>
      <c r="V117" s="201">
        <f t="shared" si="80"/>
        <v>0</v>
      </c>
      <c r="W117" s="200">
        <f t="shared" si="80"/>
        <v>0</v>
      </c>
      <c r="Y117" s="158"/>
      <c r="Z117" s="200">
        <f>SUBTOTAL(9,Z105:Z116)</f>
        <v>35000</v>
      </c>
    </row>
    <row r="118" spans="1:26">
      <c r="A118" s="48" t="s">
        <v>176</v>
      </c>
      <c r="B118" s="14"/>
      <c r="C118" s="14"/>
      <c r="D118" s="177"/>
      <c r="E118" s="202"/>
      <c r="F118" s="177"/>
      <c r="G118" s="177"/>
      <c r="H118" s="177"/>
      <c r="I118" s="202"/>
      <c r="J118" s="177"/>
      <c r="K118" s="177"/>
      <c r="L118" s="206"/>
      <c r="M118" s="155"/>
      <c r="N118" s="199"/>
      <c r="O118" s="206"/>
      <c r="P118" s="203"/>
      <c r="Q118" s="203"/>
      <c r="R118" s="204"/>
      <c r="S118" s="203"/>
      <c r="T118" s="203"/>
      <c r="U118" s="203"/>
      <c r="V118" s="204"/>
      <c r="W118" s="203"/>
      <c r="Y118" s="158"/>
    </row>
    <row r="119" spans="1:26" ht="16" outlineLevel="1">
      <c r="A119" s="41" t="s">
        <v>167</v>
      </c>
      <c r="B119" s="14"/>
      <c r="C119" s="14"/>
      <c r="D119" s="154">
        <f>Worksheet!C119</f>
        <v>0</v>
      </c>
      <c r="E119" s="179">
        <f>Worksheet!D119</f>
        <v>0</v>
      </c>
      <c r="F119" s="154">
        <f>Worksheet!E119</f>
        <v>0</v>
      </c>
      <c r="G119" s="154">
        <f>Worksheet!F119</f>
        <v>0</v>
      </c>
      <c r="H119" s="154">
        <f>Worksheet!G119</f>
        <v>0</v>
      </c>
      <c r="I119" s="179">
        <f>Worksheet!H119</f>
        <v>0</v>
      </c>
      <c r="J119" s="154">
        <f>Worksheet!I119</f>
        <v>0</v>
      </c>
      <c r="K119" s="154">
        <f>Worksheet!J119</f>
        <v>0</v>
      </c>
      <c r="L119" s="206"/>
      <c r="M119" s="155">
        <f t="shared" ref="M119:M131" si="81">SUM(D119:K119)</f>
        <v>0</v>
      </c>
      <c r="N119" s="156">
        <f>IFERROR(VLOOKUP($A119,Rates_F92[],$K$3,FALSE),0)*(1-$K$1)</f>
        <v>109.755</v>
      </c>
      <c r="O119" s="206"/>
      <c r="P119" s="157">
        <f t="shared" ref="P119:P130" si="82">D119*$N119</f>
        <v>0</v>
      </c>
      <c r="Q119" s="157">
        <f t="shared" ref="Q119:Q130" si="83">E119*$N119</f>
        <v>0</v>
      </c>
      <c r="R119" s="123">
        <f t="shared" ref="R119:R130" si="84">F119*$N119</f>
        <v>0</v>
      </c>
      <c r="S119" s="157">
        <f t="shared" ref="S119:S130" si="85">G119*$N119</f>
        <v>0</v>
      </c>
      <c r="T119" s="157">
        <f t="shared" ref="T119:T130" si="86">H119*$N119</f>
        <v>0</v>
      </c>
      <c r="U119" s="157">
        <f t="shared" ref="U119:U130" si="87">I119*$N119</f>
        <v>0</v>
      </c>
      <c r="V119" s="123">
        <f t="shared" ref="V119:V130" si="88">J119*$N119</f>
        <v>0</v>
      </c>
      <c r="W119" s="157">
        <f t="shared" ref="W119:W130" si="89">K119*$N119</f>
        <v>0</v>
      </c>
      <c r="Y119" s="158">
        <f>IFERROR(VLOOKUP($A119,Rates_F92[],3,FALSE),0)</f>
        <v>85</v>
      </c>
      <c r="Z119" s="159">
        <f t="shared" ref="Z119:Z130" si="90">SUM(D119:K119)*Y119</f>
        <v>0</v>
      </c>
    </row>
    <row r="120" spans="1:26" ht="16" outlineLevel="1">
      <c r="A120" s="41" t="s">
        <v>177</v>
      </c>
      <c r="B120" s="14" t="s">
        <v>40</v>
      </c>
      <c r="C120" s="14" t="s">
        <v>236</v>
      </c>
      <c r="D120" s="154">
        <f>Worksheet!C120</f>
        <v>0</v>
      </c>
      <c r="E120" s="179">
        <f>Worksheet!D120</f>
        <v>0</v>
      </c>
      <c r="F120" s="154">
        <f>Worksheet!E120</f>
        <v>0</v>
      </c>
      <c r="G120" s="154">
        <f>Worksheet!F120</f>
        <v>0</v>
      </c>
      <c r="H120" s="154">
        <f>Worksheet!G120</f>
        <v>0</v>
      </c>
      <c r="I120" s="179">
        <v>120</v>
      </c>
      <c r="J120" s="154">
        <f>Worksheet!I120</f>
        <v>0</v>
      </c>
      <c r="K120" s="154">
        <f>Worksheet!J120</f>
        <v>0</v>
      </c>
      <c r="L120" s="206"/>
      <c r="M120" s="155">
        <f t="shared" si="81"/>
        <v>120</v>
      </c>
      <c r="N120" s="156">
        <f>IFERROR(VLOOKUP($A120,Rates_F92[],$K$3,FALSE),0)*(1-$K$1)</f>
        <v>130.07999999999998</v>
      </c>
      <c r="O120" s="206"/>
      <c r="P120" s="157">
        <f t="shared" si="82"/>
        <v>0</v>
      </c>
      <c r="Q120" s="157">
        <f t="shared" si="83"/>
        <v>0</v>
      </c>
      <c r="R120" s="123">
        <f t="shared" si="84"/>
        <v>0</v>
      </c>
      <c r="S120" s="157">
        <f t="shared" si="85"/>
        <v>0</v>
      </c>
      <c r="T120" s="157">
        <f t="shared" si="86"/>
        <v>0</v>
      </c>
      <c r="U120" s="157">
        <f t="shared" si="87"/>
        <v>15609.599999999999</v>
      </c>
      <c r="V120" s="123">
        <f t="shared" si="88"/>
        <v>0</v>
      </c>
      <c r="W120" s="157">
        <f t="shared" si="89"/>
        <v>0</v>
      </c>
      <c r="Y120" s="158">
        <f>IFERROR(VLOOKUP($A120,Rates_F92[],3,FALSE),0)</f>
        <v>150</v>
      </c>
      <c r="Z120" s="159">
        <f t="shared" si="90"/>
        <v>18000</v>
      </c>
    </row>
    <row r="121" spans="1:26" ht="16" outlineLevel="1">
      <c r="A121" s="41" t="s">
        <v>177</v>
      </c>
      <c r="B121" s="14" t="s">
        <v>235</v>
      </c>
      <c r="C121" s="14" t="s">
        <v>12</v>
      </c>
      <c r="D121" s="154">
        <f>Worksheet!C121</f>
        <v>0</v>
      </c>
      <c r="E121" s="179">
        <f>Worksheet!D121</f>
        <v>0</v>
      </c>
      <c r="F121" s="154">
        <f>Worksheet!E121</f>
        <v>0</v>
      </c>
      <c r="G121" s="154">
        <f>Worksheet!F121</f>
        <v>0</v>
      </c>
      <c r="H121" s="154">
        <f>Worksheet!G121</f>
        <v>0</v>
      </c>
      <c r="I121" s="179">
        <v>120</v>
      </c>
      <c r="J121" s="154">
        <f>Worksheet!I121</f>
        <v>0</v>
      </c>
      <c r="K121" s="154">
        <f>Worksheet!J121</f>
        <v>0</v>
      </c>
      <c r="L121" s="206"/>
      <c r="M121" s="155">
        <f t="shared" si="81"/>
        <v>120</v>
      </c>
      <c r="N121" s="156">
        <f>IFERROR(VLOOKUP($A121,Rates_F92[],$K$3,FALSE),0)*(1-$K$1)</f>
        <v>130.07999999999998</v>
      </c>
      <c r="O121" s="206"/>
      <c r="P121" s="157">
        <f t="shared" si="82"/>
        <v>0</v>
      </c>
      <c r="Q121" s="157">
        <f t="shared" si="83"/>
        <v>0</v>
      </c>
      <c r="R121" s="123">
        <f t="shared" si="84"/>
        <v>0</v>
      </c>
      <c r="S121" s="157">
        <f t="shared" si="85"/>
        <v>0</v>
      </c>
      <c r="T121" s="157">
        <f t="shared" si="86"/>
        <v>0</v>
      </c>
      <c r="U121" s="157">
        <f t="shared" si="87"/>
        <v>15609.599999999999</v>
      </c>
      <c r="V121" s="123">
        <f t="shared" si="88"/>
        <v>0</v>
      </c>
      <c r="W121" s="157">
        <f t="shared" si="89"/>
        <v>0</v>
      </c>
      <c r="Y121" s="158">
        <f>IFERROR(VLOOKUP($A121,Rates_F92[],3,FALSE),0)</f>
        <v>150</v>
      </c>
      <c r="Z121" s="159">
        <f t="shared" si="90"/>
        <v>18000</v>
      </c>
    </row>
    <row r="122" spans="1:26" outlineLevel="1">
      <c r="A122" s="50" t="s">
        <v>245</v>
      </c>
      <c r="B122" s="14" t="s">
        <v>58</v>
      </c>
      <c r="C122" s="14" t="s">
        <v>236</v>
      </c>
      <c r="D122" s="154">
        <f>Worksheet!C122</f>
        <v>0</v>
      </c>
      <c r="E122" s="179">
        <f>Worksheet!D122</f>
        <v>0</v>
      </c>
      <c r="F122" s="154">
        <f>Worksheet!E122</f>
        <v>0</v>
      </c>
      <c r="G122" s="154">
        <f>Worksheet!F122</f>
        <v>0</v>
      </c>
      <c r="H122" s="154">
        <f>Worksheet!G122</f>
        <v>0</v>
      </c>
      <c r="I122" s="179">
        <v>35</v>
      </c>
      <c r="J122" s="154">
        <f>Worksheet!I122</f>
        <v>0</v>
      </c>
      <c r="K122" s="154">
        <f>Worksheet!J122</f>
        <v>0</v>
      </c>
      <c r="L122" s="206"/>
      <c r="M122" s="155">
        <f t="shared" si="81"/>
        <v>35</v>
      </c>
      <c r="N122" s="156">
        <f>IFERROR(VLOOKUP($A122,Rates_F92[],$K$3,FALSE),0)*(1-$K$1)</f>
        <v>304.875</v>
      </c>
      <c r="O122" s="206"/>
      <c r="P122" s="157">
        <f t="shared" si="82"/>
        <v>0</v>
      </c>
      <c r="Q122" s="157">
        <f t="shared" si="83"/>
        <v>0</v>
      </c>
      <c r="R122" s="123">
        <f t="shared" si="84"/>
        <v>0</v>
      </c>
      <c r="S122" s="157">
        <f t="shared" si="85"/>
        <v>0</v>
      </c>
      <c r="T122" s="157">
        <f t="shared" si="86"/>
        <v>0</v>
      </c>
      <c r="U122" s="157">
        <f t="shared" si="87"/>
        <v>10670.625</v>
      </c>
      <c r="V122" s="123">
        <f t="shared" si="88"/>
        <v>0</v>
      </c>
      <c r="W122" s="157">
        <f t="shared" si="89"/>
        <v>0</v>
      </c>
      <c r="Y122" s="158">
        <f>IFERROR(VLOOKUP($A122,Rates_F92[],3,FALSE),0)</f>
        <v>400</v>
      </c>
      <c r="Z122" s="159">
        <f t="shared" si="90"/>
        <v>14000</v>
      </c>
    </row>
    <row r="123" spans="1:26" ht="16" outlineLevel="1">
      <c r="A123" s="41" t="s">
        <v>183</v>
      </c>
      <c r="B123" s="14"/>
      <c r="C123" s="14"/>
      <c r="D123" s="154">
        <f>Worksheet!C123</f>
        <v>0</v>
      </c>
      <c r="E123" s="179">
        <f>Worksheet!D123</f>
        <v>0</v>
      </c>
      <c r="F123" s="154">
        <f>Worksheet!E123</f>
        <v>0</v>
      </c>
      <c r="G123" s="154">
        <f>Worksheet!F123</f>
        <v>0</v>
      </c>
      <c r="H123" s="154">
        <f>Worksheet!G123</f>
        <v>0</v>
      </c>
      <c r="I123" s="179"/>
      <c r="J123" s="154">
        <f>Worksheet!I123</f>
        <v>0</v>
      </c>
      <c r="K123" s="154">
        <f>Worksheet!J123</f>
        <v>0</v>
      </c>
      <c r="L123" s="206"/>
      <c r="M123" s="155">
        <f t="shared" si="81"/>
        <v>0</v>
      </c>
      <c r="N123" s="156">
        <f>IFERROR(VLOOKUP($A123,Rates_F92[],$K$3,FALSE),0)*(1-$K$1)</f>
        <v>186.98999999999998</v>
      </c>
      <c r="O123" s="206"/>
      <c r="P123" s="157">
        <f t="shared" si="82"/>
        <v>0</v>
      </c>
      <c r="Q123" s="157">
        <f t="shared" si="83"/>
        <v>0</v>
      </c>
      <c r="R123" s="123">
        <f t="shared" si="84"/>
        <v>0</v>
      </c>
      <c r="S123" s="157">
        <f t="shared" si="85"/>
        <v>0</v>
      </c>
      <c r="T123" s="157">
        <f t="shared" si="86"/>
        <v>0</v>
      </c>
      <c r="U123" s="157">
        <f t="shared" si="87"/>
        <v>0</v>
      </c>
      <c r="V123" s="123">
        <f t="shared" si="88"/>
        <v>0</v>
      </c>
      <c r="W123" s="157">
        <f t="shared" si="89"/>
        <v>0</v>
      </c>
      <c r="Y123" s="158">
        <f>IFERROR(VLOOKUP($A123,Rates_F92[],3,FALSE),0)</f>
        <v>190</v>
      </c>
      <c r="Z123" s="159">
        <f t="shared" si="90"/>
        <v>0</v>
      </c>
    </row>
    <row r="124" spans="1:26" ht="16" outlineLevel="1">
      <c r="A124" s="41" t="s">
        <v>171</v>
      </c>
      <c r="B124" s="14"/>
      <c r="C124" s="14"/>
      <c r="D124" s="154">
        <f>Worksheet!C124</f>
        <v>0</v>
      </c>
      <c r="E124" s="179">
        <f>Worksheet!D124</f>
        <v>0</v>
      </c>
      <c r="F124" s="154">
        <f>Worksheet!E124</f>
        <v>0</v>
      </c>
      <c r="G124" s="154">
        <f>Worksheet!F124</f>
        <v>0</v>
      </c>
      <c r="H124" s="154">
        <f>Worksheet!G124</f>
        <v>0</v>
      </c>
      <c r="I124" s="179"/>
      <c r="J124" s="154">
        <f>Worksheet!I124</f>
        <v>0</v>
      </c>
      <c r="K124" s="154">
        <f>Worksheet!J124</f>
        <v>0</v>
      </c>
      <c r="L124" s="206"/>
      <c r="M124" s="155">
        <f t="shared" si="81"/>
        <v>0</v>
      </c>
      <c r="N124" s="156">
        <f>IFERROR(VLOOKUP($A124,Rates_F92[],$K$3,FALSE),0)*(1-$K$1)</f>
        <v>158.535</v>
      </c>
      <c r="O124" s="206"/>
      <c r="P124" s="157">
        <f t="shared" si="82"/>
        <v>0</v>
      </c>
      <c r="Q124" s="157">
        <f t="shared" si="83"/>
        <v>0</v>
      </c>
      <c r="R124" s="123">
        <f t="shared" si="84"/>
        <v>0</v>
      </c>
      <c r="S124" s="157">
        <f t="shared" si="85"/>
        <v>0</v>
      </c>
      <c r="T124" s="157">
        <f t="shared" si="86"/>
        <v>0</v>
      </c>
      <c r="U124" s="157">
        <f t="shared" si="87"/>
        <v>0</v>
      </c>
      <c r="V124" s="123">
        <f t="shared" si="88"/>
        <v>0</v>
      </c>
      <c r="W124" s="157">
        <f t="shared" si="89"/>
        <v>0</v>
      </c>
      <c r="Y124" s="158">
        <f>IFERROR(VLOOKUP($A124,Rates_F92[],3,FALSE),0)</f>
        <v>150</v>
      </c>
      <c r="Z124" s="159">
        <f t="shared" si="90"/>
        <v>0</v>
      </c>
    </row>
    <row r="125" spans="1:26" outlineLevel="1">
      <c r="A125" s="50" t="s">
        <v>171</v>
      </c>
      <c r="B125" s="14"/>
      <c r="C125" s="14"/>
      <c r="D125" s="154">
        <f>Worksheet!C125</f>
        <v>0</v>
      </c>
      <c r="E125" s="179">
        <f>Worksheet!D125</f>
        <v>0</v>
      </c>
      <c r="F125" s="154">
        <f>Worksheet!E125</f>
        <v>0</v>
      </c>
      <c r="G125" s="154">
        <f>Worksheet!F125</f>
        <v>0</v>
      </c>
      <c r="H125" s="154">
        <f>Worksheet!G125</f>
        <v>0</v>
      </c>
      <c r="I125" s="179"/>
      <c r="J125" s="154">
        <f>Worksheet!I125</f>
        <v>0</v>
      </c>
      <c r="K125" s="154">
        <f>Worksheet!J125</f>
        <v>0</v>
      </c>
      <c r="L125" s="206"/>
      <c r="M125" s="155">
        <f t="shared" si="81"/>
        <v>0</v>
      </c>
      <c r="N125" s="156">
        <f>IFERROR(VLOOKUP($A125,Rates_F92[],$K$3,FALSE),0)*(1-$K$1)</f>
        <v>158.535</v>
      </c>
      <c r="O125" s="206"/>
      <c r="P125" s="157">
        <f t="shared" si="82"/>
        <v>0</v>
      </c>
      <c r="Q125" s="157">
        <f t="shared" si="83"/>
        <v>0</v>
      </c>
      <c r="R125" s="123">
        <f t="shared" si="84"/>
        <v>0</v>
      </c>
      <c r="S125" s="157">
        <f t="shared" si="85"/>
        <v>0</v>
      </c>
      <c r="T125" s="157">
        <f t="shared" si="86"/>
        <v>0</v>
      </c>
      <c r="U125" s="157">
        <f t="shared" si="87"/>
        <v>0</v>
      </c>
      <c r="V125" s="123">
        <f t="shared" si="88"/>
        <v>0</v>
      </c>
      <c r="W125" s="157">
        <f t="shared" si="89"/>
        <v>0</v>
      </c>
      <c r="Y125" s="158">
        <f>IFERROR(VLOOKUP($A125,Rates_F92[],3,FALSE),0)</f>
        <v>150</v>
      </c>
      <c r="Z125" s="159">
        <f t="shared" si="90"/>
        <v>0</v>
      </c>
    </row>
    <row r="126" spans="1:26" outlineLevel="1">
      <c r="A126" s="50" t="s">
        <v>168</v>
      </c>
      <c r="B126" s="14" t="s">
        <v>45</v>
      </c>
      <c r="C126" s="14" t="s">
        <v>236</v>
      </c>
      <c r="D126" s="154">
        <f>Worksheet!C126</f>
        <v>0</v>
      </c>
      <c r="E126" s="179">
        <f>Worksheet!D126</f>
        <v>0</v>
      </c>
      <c r="F126" s="154">
        <f>Worksheet!E126</f>
        <v>0</v>
      </c>
      <c r="G126" s="154">
        <f>Worksheet!F126</f>
        <v>0</v>
      </c>
      <c r="H126" s="154">
        <f>Worksheet!G126</f>
        <v>0</v>
      </c>
      <c r="I126" s="179">
        <v>90</v>
      </c>
      <c r="J126" s="154">
        <f>Worksheet!I126</f>
        <v>0</v>
      </c>
      <c r="K126" s="154">
        <f>Worksheet!J126</f>
        <v>0</v>
      </c>
      <c r="L126" s="206"/>
      <c r="M126" s="155">
        <f t="shared" si="81"/>
        <v>90</v>
      </c>
      <c r="N126" s="156">
        <f>IFERROR(VLOOKUP($A126,Rates_F92[],$K$3,FALSE),0)*(1-$K$1)</f>
        <v>109.755</v>
      </c>
      <c r="O126" s="206"/>
      <c r="P126" s="157">
        <f t="shared" si="82"/>
        <v>0</v>
      </c>
      <c r="Q126" s="157">
        <f t="shared" si="83"/>
        <v>0</v>
      </c>
      <c r="R126" s="123">
        <f t="shared" si="84"/>
        <v>0</v>
      </c>
      <c r="S126" s="157">
        <f t="shared" si="85"/>
        <v>0</v>
      </c>
      <c r="T126" s="157">
        <f t="shared" si="86"/>
        <v>0</v>
      </c>
      <c r="U126" s="157">
        <f t="shared" si="87"/>
        <v>9877.9499999999989</v>
      </c>
      <c r="V126" s="123">
        <f t="shared" si="88"/>
        <v>0</v>
      </c>
      <c r="W126" s="157">
        <f t="shared" si="89"/>
        <v>0</v>
      </c>
      <c r="Y126" s="158">
        <f>IFERROR(VLOOKUP($A126,Rates_F92[],3,FALSE),0)</f>
        <v>100</v>
      </c>
      <c r="Z126" s="159">
        <f t="shared" si="90"/>
        <v>9000</v>
      </c>
    </row>
    <row r="127" spans="1:26" outlineLevel="1">
      <c r="A127" s="50" t="s">
        <v>171</v>
      </c>
      <c r="B127" s="14" t="s">
        <v>246</v>
      </c>
      <c r="C127" s="14" t="s">
        <v>247</v>
      </c>
      <c r="D127" s="154">
        <f>Worksheet!C127</f>
        <v>0</v>
      </c>
      <c r="E127" s="179">
        <f>Worksheet!D127</f>
        <v>0</v>
      </c>
      <c r="F127" s="154">
        <f>Worksheet!E127</f>
        <v>0</v>
      </c>
      <c r="G127" s="154">
        <f>Worksheet!F127</f>
        <v>0</v>
      </c>
      <c r="H127" s="154">
        <f>Worksheet!G127</f>
        <v>0</v>
      </c>
      <c r="I127" s="179">
        <f>Worksheet!H127</f>
        <v>0</v>
      </c>
      <c r="J127" s="154">
        <f>Worksheet!I127</f>
        <v>0</v>
      </c>
      <c r="K127" s="154">
        <v>160</v>
      </c>
      <c r="L127" s="206"/>
      <c r="M127" s="155">
        <f t="shared" si="81"/>
        <v>160</v>
      </c>
      <c r="N127" s="156">
        <f>IFERROR(VLOOKUP($A127,Rates_F92[],$K$3,FALSE),0)*(1-$K$1)</f>
        <v>158.535</v>
      </c>
      <c r="O127" s="206"/>
      <c r="P127" s="157">
        <f t="shared" si="82"/>
        <v>0</v>
      </c>
      <c r="Q127" s="157">
        <f t="shared" si="83"/>
        <v>0</v>
      </c>
      <c r="R127" s="123">
        <f t="shared" si="84"/>
        <v>0</v>
      </c>
      <c r="S127" s="157">
        <f t="shared" si="85"/>
        <v>0</v>
      </c>
      <c r="T127" s="157">
        <f t="shared" si="86"/>
        <v>0</v>
      </c>
      <c r="U127" s="157">
        <f t="shared" si="87"/>
        <v>0</v>
      </c>
      <c r="V127" s="123">
        <f t="shared" si="88"/>
        <v>0</v>
      </c>
      <c r="W127" s="157">
        <f t="shared" si="89"/>
        <v>25365.599999999999</v>
      </c>
      <c r="Y127" s="158">
        <f>IFERROR(VLOOKUP($A127,Rates_F92[],3,FALSE),0)</f>
        <v>150</v>
      </c>
      <c r="Z127" s="159">
        <f t="shared" si="90"/>
        <v>24000</v>
      </c>
    </row>
    <row r="128" spans="1:26" outlineLevel="1">
      <c r="A128" s="40" t="s">
        <v>171</v>
      </c>
      <c r="B128" s="14"/>
      <c r="C128" s="14"/>
      <c r="D128" s="154">
        <f>Worksheet!C128</f>
        <v>0</v>
      </c>
      <c r="E128" s="179">
        <f>Worksheet!D128</f>
        <v>0</v>
      </c>
      <c r="F128" s="154">
        <f>Worksheet!E128</f>
        <v>0</v>
      </c>
      <c r="G128" s="154">
        <f>Worksheet!F128</f>
        <v>0</v>
      </c>
      <c r="H128" s="154">
        <f>Worksheet!G128</f>
        <v>0</v>
      </c>
      <c r="I128" s="179"/>
      <c r="J128" s="154">
        <f>Worksheet!I128</f>
        <v>0</v>
      </c>
      <c r="K128" s="154">
        <f>Worksheet!J128</f>
        <v>0</v>
      </c>
      <c r="L128" s="206"/>
      <c r="M128" s="155">
        <f t="shared" si="81"/>
        <v>0</v>
      </c>
      <c r="N128" s="156">
        <f>IFERROR(VLOOKUP($A128,Rates_F92[],$K$3,FALSE),0)*(1-$K$1)</f>
        <v>158.535</v>
      </c>
      <c r="O128" s="206"/>
      <c r="P128" s="157">
        <f t="shared" si="82"/>
        <v>0</v>
      </c>
      <c r="Q128" s="157">
        <f t="shared" si="83"/>
        <v>0</v>
      </c>
      <c r="R128" s="123">
        <f t="shared" si="84"/>
        <v>0</v>
      </c>
      <c r="S128" s="157">
        <f t="shared" si="85"/>
        <v>0</v>
      </c>
      <c r="T128" s="157">
        <f t="shared" si="86"/>
        <v>0</v>
      </c>
      <c r="U128" s="157">
        <f t="shared" si="87"/>
        <v>0</v>
      </c>
      <c r="V128" s="123">
        <f t="shared" si="88"/>
        <v>0</v>
      </c>
      <c r="W128" s="157">
        <f t="shared" si="89"/>
        <v>0</v>
      </c>
      <c r="Y128" s="158">
        <f>IFERROR(VLOOKUP($A128,Rates_F92[],3,FALSE),0)</f>
        <v>150</v>
      </c>
      <c r="Z128" s="159">
        <f t="shared" si="90"/>
        <v>0</v>
      </c>
    </row>
    <row r="129" spans="1:26" outlineLevel="1">
      <c r="A129" s="40" t="s">
        <v>104</v>
      </c>
      <c r="B129" s="14"/>
      <c r="C129" s="14"/>
      <c r="D129" s="154">
        <f>Worksheet!C129</f>
        <v>0</v>
      </c>
      <c r="E129" s="179">
        <f>Worksheet!D129</f>
        <v>0</v>
      </c>
      <c r="F129" s="154">
        <f>Worksheet!E129</f>
        <v>0</v>
      </c>
      <c r="G129" s="154">
        <f>Worksheet!F129</f>
        <v>0</v>
      </c>
      <c r="H129" s="154">
        <f>Worksheet!G129</f>
        <v>0</v>
      </c>
      <c r="I129" s="179">
        <f>Worksheet!H129</f>
        <v>0</v>
      </c>
      <c r="J129" s="154">
        <f>Worksheet!I129</f>
        <v>0</v>
      </c>
      <c r="K129" s="154"/>
      <c r="L129" s="206"/>
      <c r="M129" s="155">
        <f t="shared" si="81"/>
        <v>0</v>
      </c>
      <c r="N129" s="156">
        <f>IFERROR(VLOOKUP($A129,Rates_F92[],$K$3,FALSE),0)*(1-$K$1)</f>
        <v>130.07999999999998</v>
      </c>
      <c r="O129" s="206"/>
      <c r="P129" s="157">
        <f t="shared" si="82"/>
        <v>0</v>
      </c>
      <c r="Q129" s="157">
        <f t="shared" si="83"/>
        <v>0</v>
      </c>
      <c r="R129" s="123">
        <f t="shared" si="84"/>
        <v>0</v>
      </c>
      <c r="S129" s="157">
        <f t="shared" si="85"/>
        <v>0</v>
      </c>
      <c r="T129" s="157">
        <f t="shared" si="86"/>
        <v>0</v>
      </c>
      <c r="U129" s="157">
        <f t="shared" si="87"/>
        <v>0</v>
      </c>
      <c r="V129" s="123">
        <f t="shared" si="88"/>
        <v>0</v>
      </c>
      <c r="W129" s="157">
        <f t="shared" si="89"/>
        <v>0</v>
      </c>
      <c r="Y129" s="158">
        <f>IFERROR(VLOOKUP($A129,Rates_F92[],3,FALSE),0)</f>
        <v>150</v>
      </c>
      <c r="Z129" s="159">
        <f t="shared" si="90"/>
        <v>0</v>
      </c>
    </row>
    <row r="130" spans="1:26" outlineLevel="1">
      <c r="A130" s="40"/>
      <c r="B130" s="14"/>
      <c r="C130" s="14"/>
      <c r="D130" s="154">
        <f>Worksheet!C130</f>
        <v>0</v>
      </c>
      <c r="E130" s="179">
        <f>Worksheet!D130</f>
        <v>0</v>
      </c>
      <c r="F130" s="154">
        <f>Worksheet!E130</f>
        <v>0</v>
      </c>
      <c r="G130" s="154">
        <f>Worksheet!F130</f>
        <v>0</v>
      </c>
      <c r="H130" s="154">
        <f>Worksheet!G130</f>
        <v>0</v>
      </c>
      <c r="I130" s="179">
        <f>Worksheet!H130</f>
        <v>0</v>
      </c>
      <c r="J130" s="154">
        <f>Worksheet!I130</f>
        <v>0</v>
      </c>
      <c r="K130" s="154">
        <f>Worksheet!J130</f>
        <v>0</v>
      </c>
      <c r="L130" s="206"/>
      <c r="M130" s="155">
        <f t="shared" si="81"/>
        <v>0</v>
      </c>
      <c r="N130" s="156">
        <f>IFERROR(VLOOKUP($A130,Rates_F92[],$K$3,FALSE),0)*(1-$K$1)</f>
        <v>0</v>
      </c>
      <c r="O130" s="206"/>
      <c r="P130" s="157">
        <f t="shared" si="82"/>
        <v>0</v>
      </c>
      <c r="Q130" s="157">
        <f t="shared" si="83"/>
        <v>0</v>
      </c>
      <c r="R130" s="123">
        <f t="shared" si="84"/>
        <v>0</v>
      </c>
      <c r="S130" s="157">
        <f t="shared" si="85"/>
        <v>0</v>
      </c>
      <c r="T130" s="157">
        <f t="shared" si="86"/>
        <v>0</v>
      </c>
      <c r="U130" s="157">
        <f t="shared" si="87"/>
        <v>0</v>
      </c>
      <c r="V130" s="123">
        <f t="shared" si="88"/>
        <v>0</v>
      </c>
      <c r="W130" s="157">
        <f t="shared" si="89"/>
        <v>0</v>
      </c>
      <c r="Y130" s="158">
        <f>IFERROR(VLOOKUP($A130,Rates_F92[],3,FALSE),0)</f>
        <v>0</v>
      </c>
      <c r="Z130" s="159">
        <f t="shared" si="90"/>
        <v>0</v>
      </c>
    </row>
    <row r="131" spans="1:26">
      <c r="A131" s="54"/>
      <c r="B131" s="14"/>
      <c r="C131" s="14"/>
      <c r="D131" s="176">
        <f t="shared" ref="D131:K131" si="91">SUBTOTAL(9,D119:D130)</f>
        <v>0</v>
      </c>
      <c r="E131" s="197">
        <f t="shared" si="91"/>
        <v>0</v>
      </c>
      <c r="F131" s="176">
        <f t="shared" si="91"/>
        <v>0</v>
      </c>
      <c r="G131" s="176">
        <f t="shared" si="91"/>
        <v>0</v>
      </c>
      <c r="H131" s="176">
        <f t="shared" si="91"/>
        <v>0</v>
      </c>
      <c r="I131" s="197">
        <f t="shared" si="91"/>
        <v>365</v>
      </c>
      <c r="J131" s="176">
        <f t="shared" si="91"/>
        <v>0</v>
      </c>
      <c r="K131" s="176">
        <f t="shared" si="91"/>
        <v>160</v>
      </c>
      <c r="L131" s="206"/>
      <c r="M131" s="167">
        <f t="shared" si="81"/>
        <v>525</v>
      </c>
      <c r="N131" s="194"/>
      <c r="O131" s="206"/>
      <c r="P131" s="200">
        <f t="shared" ref="P131:W131" si="92">SUBTOTAL(9,P119:P130)</f>
        <v>0</v>
      </c>
      <c r="Q131" s="200">
        <f t="shared" si="92"/>
        <v>0</v>
      </c>
      <c r="R131" s="201">
        <f t="shared" si="92"/>
        <v>0</v>
      </c>
      <c r="S131" s="200">
        <f t="shared" si="92"/>
        <v>0</v>
      </c>
      <c r="T131" s="200">
        <f t="shared" si="92"/>
        <v>0</v>
      </c>
      <c r="U131" s="200">
        <f t="shared" si="92"/>
        <v>51767.774999999994</v>
      </c>
      <c r="V131" s="201">
        <f t="shared" si="92"/>
        <v>0</v>
      </c>
      <c r="W131" s="200">
        <f t="shared" si="92"/>
        <v>25365.599999999999</v>
      </c>
      <c r="Y131" s="158"/>
      <c r="Z131" s="200">
        <f>SUBTOTAL(9,Z119:Z130)</f>
        <v>83000</v>
      </c>
    </row>
    <row r="132" spans="1:26">
      <c r="A132" s="52"/>
      <c r="B132" s="71"/>
      <c r="C132" s="71"/>
      <c r="D132" s="177"/>
      <c r="E132" s="177"/>
      <c r="F132" s="207"/>
      <c r="G132" s="177"/>
      <c r="H132" s="177"/>
      <c r="I132" s="177"/>
      <c r="J132" s="207"/>
      <c r="K132" s="177"/>
      <c r="L132" s="198"/>
      <c r="M132" s="155"/>
      <c r="N132" s="194"/>
      <c r="O132" s="198"/>
      <c r="P132" s="203"/>
      <c r="Q132" s="203"/>
      <c r="R132" s="204"/>
      <c r="S132" s="203"/>
      <c r="T132" s="203"/>
      <c r="U132" s="203"/>
      <c r="V132" s="204"/>
      <c r="W132" s="203"/>
      <c r="Y132" s="158"/>
    </row>
    <row r="133" spans="1:26" s="38" customFormat="1">
      <c r="A133" s="55" t="s">
        <v>190</v>
      </c>
      <c r="B133" s="14"/>
      <c r="C133" s="14"/>
      <c r="D133" s="135">
        <f t="shared" ref="D133:K133" si="93">SUBTOTAL(9,D6:D132)</f>
        <v>385</v>
      </c>
      <c r="E133" s="135">
        <f t="shared" si="93"/>
        <v>16</v>
      </c>
      <c r="F133" s="136">
        <f t="shared" si="93"/>
        <v>694</v>
      </c>
      <c r="G133" s="135">
        <f t="shared" si="93"/>
        <v>513</v>
      </c>
      <c r="H133" s="135">
        <f t="shared" si="93"/>
        <v>200</v>
      </c>
      <c r="I133" s="135">
        <f t="shared" si="93"/>
        <v>365</v>
      </c>
      <c r="J133" s="136">
        <f t="shared" si="93"/>
        <v>115</v>
      </c>
      <c r="K133" s="135">
        <f t="shared" si="93"/>
        <v>160</v>
      </c>
      <c r="L133" s="208"/>
      <c r="M133" s="168">
        <f>SUM(D133:K133)</f>
        <v>2448</v>
      </c>
      <c r="N133" s="209"/>
      <c r="O133" s="208"/>
      <c r="P133" s="210">
        <f t="shared" ref="P133:W133" si="94">SUBTOTAL(9,P6:P132)</f>
        <v>50385.674999999996</v>
      </c>
      <c r="Q133" s="210">
        <f t="shared" si="94"/>
        <v>4849.5450000000001</v>
      </c>
      <c r="R133" s="211">
        <f t="shared" si="94"/>
        <v>81308.12999999999</v>
      </c>
      <c r="S133" s="210">
        <f t="shared" si="94"/>
        <v>63576.599999999991</v>
      </c>
      <c r="T133" s="210">
        <f t="shared" si="94"/>
        <v>34959</v>
      </c>
      <c r="U133" s="210">
        <f t="shared" si="94"/>
        <v>51767.774999999994</v>
      </c>
      <c r="V133" s="211">
        <f t="shared" si="94"/>
        <v>9280.3950000000004</v>
      </c>
      <c r="W133" s="210">
        <f t="shared" si="94"/>
        <v>25365.599999999999</v>
      </c>
      <c r="Y133" s="212"/>
      <c r="Z133" s="210">
        <f>SUBTOTAL(9,Z6:Z132)</f>
        <v>367495</v>
      </c>
    </row>
    <row r="134" spans="1:26">
      <c r="A134" s="55" t="s">
        <v>191</v>
      </c>
      <c r="B134" s="14"/>
      <c r="C134" s="14"/>
      <c r="D134" s="213">
        <f t="shared" ref="D134:K134" si="95">P133</f>
        <v>50385.674999999996</v>
      </c>
      <c r="E134" s="214">
        <f t="shared" si="95"/>
        <v>4849.5450000000001</v>
      </c>
      <c r="F134" s="214">
        <f t="shared" si="95"/>
        <v>81308.12999999999</v>
      </c>
      <c r="G134" s="214">
        <f t="shared" si="95"/>
        <v>63576.599999999991</v>
      </c>
      <c r="H134" s="214">
        <f t="shared" si="95"/>
        <v>34959</v>
      </c>
      <c r="I134" s="214">
        <f t="shared" si="95"/>
        <v>51767.774999999994</v>
      </c>
      <c r="J134" s="214">
        <f t="shared" si="95"/>
        <v>9280.3950000000004</v>
      </c>
      <c r="K134" s="215">
        <f t="shared" si="95"/>
        <v>25365.599999999999</v>
      </c>
      <c r="L134"/>
      <c r="M134"/>
      <c r="N134" s="209"/>
      <c r="O134"/>
      <c r="P134" s="216"/>
      <c r="Q134" s="216"/>
      <c r="R134" s="217"/>
      <c r="S134" s="216"/>
      <c r="T134" s="216"/>
      <c r="U134" s="216"/>
      <c r="V134" s="217"/>
      <c r="W134" s="216"/>
      <c r="Y134" s="212"/>
      <c r="Z134" s="216"/>
    </row>
    <row r="135" spans="1:26" ht="16" thickBot="1">
      <c r="A135" s="55"/>
      <c r="B135" s="14"/>
      <c r="C135" s="14"/>
      <c r="D135" s="218"/>
      <c r="E135" s="218"/>
      <c r="F135" s="218"/>
      <c r="G135" s="218"/>
      <c r="H135" s="218"/>
      <c r="I135" s="218"/>
      <c r="J135" s="218"/>
      <c r="K135" s="218"/>
      <c r="L135"/>
      <c r="M135"/>
      <c r="N135" s="209"/>
      <c r="O135"/>
      <c r="P135" s="218"/>
      <c r="Q135" s="218"/>
      <c r="R135" s="218"/>
      <c r="S135" s="218"/>
      <c r="T135" s="218"/>
      <c r="U135" s="218"/>
      <c r="V135" s="218"/>
      <c r="W135" s="218"/>
      <c r="Y135" s="212"/>
      <c r="Z135" s="218"/>
    </row>
    <row r="136" spans="1:26" ht="16" thickBot="1">
      <c r="A136" s="55" t="s">
        <v>192</v>
      </c>
      <c r="B136" s="14"/>
      <c r="C136" s="14"/>
      <c r="D136" s="141">
        <f>SUM(D133:K133)</f>
        <v>2448</v>
      </c>
      <c r="E136" s="218"/>
      <c r="F136" s="218"/>
      <c r="G136" s="218"/>
      <c r="H136" s="218"/>
      <c r="I136" s="218"/>
      <c r="J136" s="218"/>
      <c r="K136" s="218"/>
      <c r="L136"/>
      <c r="M136"/>
      <c r="N136" s="209"/>
      <c r="O136"/>
      <c r="P136" s="218"/>
      <c r="Q136" s="218"/>
      <c r="R136" s="218"/>
      <c r="S136" s="218"/>
      <c r="T136" s="218"/>
      <c r="U136" s="218"/>
      <c r="V136" s="218"/>
      <c r="W136" s="218"/>
      <c r="Y136" s="212"/>
      <c r="Z136" s="218"/>
    </row>
    <row r="137" spans="1:26" ht="16" thickBot="1">
      <c r="A137" s="55" t="s">
        <v>193</v>
      </c>
      <c r="B137" s="14"/>
      <c r="C137" s="14"/>
      <c r="D137" s="140">
        <f>SUM(D134:K134)</f>
        <v>321492.71999999997</v>
      </c>
      <c r="E137" s="219">
        <f>D137/D136</f>
        <v>131.32872549019606</v>
      </c>
      <c r="F137" s="219" t="s">
        <v>194</v>
      </c>
      <c r="G137" s="219"/>
      <c r="H137" s="219"/>
      <c r="I137" s="219"/>
      <c r="J137" s="219"/>
      <c r="K137" s="219"/>
      <c r="L137" s="208"/>
      <c r="M137" s="208"/>
      <c r="N137" s="209"/>
      <c r="O137" s="208"/>
      <c r="P137" s="219"/>
      <c r="Q137" s="219"/>
      <c r="R137" s="219"/>
      <c r="S137" s="219"/>
      <c r="T137" s="219"/>
      <c r="U137" s="219"/>
      <c r="V137" s="219"/>
      <c r="W137" s="219"/>
      <c r="Y137" s="212"/>
    </row>
    <row r="138" spans="1:26">
      <c r="A138" s="55" t="s">
        <v>195</v>
      </c>
      <c r="D138" s="169">
        <f>Z133</f>
        <v>367495</v>
      </c>
    </row>
    <row r="139" spans="1:26">
      <c r="E139" s="159"/>
    </row>
    <row r="140" spans="1:26">
      <c r="A140" s="55" t="s">
        <v>199</v>
      </c>
      <c r="B140" s="14"/>
      <c r="C140" s="14"/>
      <c r="D140" s="220"/>
      <c r="E140" s="220"/>
      <c r="F140" s="220"/>
      <c r="G140" s="220"/>
      <c r="H140" s="220"/>
      <c r="I140" s="220"/>
      <c r="J140" s="220"/>
      <c r="K140" s="220"/>
      <c r="L140" s="198"/>
      <c r="M140" s="221"/>
      <c r="N140" s="222"/>
      <c r="P140" s="24"/>
      <c r="Q140" s="24"/>
      <c r="R140" s="24"/>
      <c r="S140" s="24"/>
      <c r="T140" s="24"/>
      <c r="U140" s="24"/>
      <c r="V140" s="24"/>
      <c r="W140"/>
      <c r="Y140"/>
    </row>
    <row r="141" spans="1:26">
      <c r="A141" s="43" t="s">
        <v>200</v>
      </c>
      <c r="B141" s="223" t="s">
        <v>201</v>
      </c>
      <c r="C141" s="224"/>
      <c r="K141" s="24"/>
      <c r="M141" s="225" t="s">
        <v>202</v>
      </c>
      <c r="N141" s="225" t="s">
        <v>203</v>
      </c>
      <c r="P141" s="225" t="s">
        <v>204</v>
      </c>
      <c r="Q141" s="188"/>
      <c r="R141" s="188"/>
      <c r="S141" s="188"/>
      <c r="T141" s="188"/>
      <c r="U141" s="188"/>
      <c r="V141" s="188"/>
      <c r="W141"/>
      <c r="Y141"/>
    </row>
    <row r="142" spans="1:26">
      <c r="A142" s="226"/>
      <c r="B142" s="71" t="s">
        <v>205</v>
      </c>
      <c r="C142" s="71"/>
      <c r="K142" s="24"/>
      <c r="M142" s="171"/>
      <c r="N142" s="24"/>
      <c r="P142" s="24"/>
      <c r="Q142" s="24"/>
      <c r="R142" s="24"/>
      <c r="S142" s="24"/>
      <c r="T142" s="24"/>
      <c r="U142" s="24"/>
      <c r="V142" s="24"/>
      <c r="W142"/>
      <c r="Y142"/>
    </row>
    <row r="143" spans="1:26">
      <c r="A143" s="186"/>
      <c r="B143" s="73"/>
      <c r="C143" s="73"/>
      <c r="D143" s="172"/>
      <c r="E143" s="172"/>
      <c r="F143" s="172"/>
      <c r="G143" s="172"/>
      <c r="H143" s="172"/>
      <c r="I143" s="172"/>
      <c r="J143" s="172"/>
      <c r="K143" s="172"/>
      <c r="M143" s="171"/>
      <c r="N143" s="172"/>
      <c r="P143" s="24">
        <f t="shared" ref="P143:P149" si="96">+N143*M143</f>
        <v>0</v>
      </c>
      <c r="Q143" s="24"/>
      <c r="R143" s="24"/>
      <c r="S143" s="24"/>
      <c r="T143" s="24"/>
      <c r="U143" s="24"/>
      <c r="V143" s="24"/>
      <c r="W143"/>
      <c r="Y143"/>
    </row>
    <row r="144" spans="1:26" ht="16">
      <c r="A144" s="187" t="s">
        <v>249</v>
      </c>
      <c r="B144" s="73" t="s">
        <v>205</v>
      </c>
      <c r="C144" s="73"/>
      <c r="D144" s="172"/>
      <c r="E144" s="172"/>
      <c r="F144" s="172"/>
      <c r="G144" s="172"/>
      <c r="H144" s="172"/>
      <c r="I144" s="172"/>
      <c r="J144" s="172"/>
      <c r="K144" s="172"/>
      <c r="M144" s="171">
        <f>IF(B144="-",0,VLOOKUP(B144,'menu items'!$A$3:$B$55,2,FALSE))</f>
        <v>0</v>
      </c>
      <c r="N144" s="172">
        <v>106250</v>
      </c>
      <c r="P144" s="24">
        <f t="shared" si="96"/>
        <v>0</v>
      </c>
      <c r="Q144" s="24"/>
      <c r="R144" s="24"/>
      <c r="S144" s="24"/>
      <c r="T144" s="24"/>
      <c r="U144" s="24"/>
      <c r="V144" s="24"/>
      <c r="W144"/>
      <c r="Y144"/>
    </row>
    <row r="145" spans="1:17">
      <c r="A145" s="187"/>
      <c r="B145" s="73" t="s">
        <v>205</v>
      </c>
      <c r="C145" s="73"/>
      <c r="D145" s="172" t="s">
        <v>251</v>
      </c>
      <c r="E145" s="172"/>
      <c r="F145" s="172"/>
      <c r="G145" s="172"/>
      <c r="H145" s="172"/>
      <c r="I145" s="172"/>
      <c r="J145" s="172"/>
      <c r="K145" s="172"/>
      <c r="M145" s="171">
        <f>IF(B145="-",0,VLOOKUP(B145,'menu items'!$A$3:$B$55,2,FALSE))</f>
        <v>0</v>
      </c>
      <c r="N145" s="172">
        <v>0</v>
      </c>
      <c r="P145" s="24">
        <f t="shared" si="96"/>
        <v>0</v>
      </c>
      <c r="Q145" s="24"/>
    </row>
    <row r="146" spans="1:17">
      <c r="A146" s="187"/>
      <c r="B146" s="73" t="s">
        <v>205</v>
      </c>
      <c r="C146" s="73"/>
      <c r="D146" s="172"/>
      <c r="E146" s="172"/>
      <c r="F146" s="172"/>
      <c r="G146" s="172"/>
      <c r="H146" s="172"/>
      <c r="I146" s="172"/>
      <c r="J146" s="172"/>
      <c r="K146" s="172"/>
      <c r="M146" s="171">
        <f>IF(B146="-",0,VLOOKUP(B146,'menu items'!$A$3:$B$55,2,FALSE))</f>
        <v>0</v>
      </c>
      <c r="N146" s="172">
        <v>0</v>
      </c>
      <c r="P146" s="24">
        <f t="shared" si="96"/>
        <v>0</v>
      </c>
      <c r="Q146" s="24"/>
    </row>
    <row r="147" spans="1:17">
      <c r="A147" s="227"/>
      <c r="B147" s="73" t="s">
        <v>205</v>
      </c>
      <c r="C147" s="73"/>
      <c r="D147" s="172"/>
      <c r="E147" s="172"/>
      <c r="F147" s="172"/>
      <c r="G147" s="172"/>
      <c r="H147" s="172"/>
      <c r="I147" s="172"/>
      <c r="J147" s="172"/>
      <c r="K147" s="172"/>
      <c r="M147" s="171">
        <f>IF(B147="-",0,VLOOKUP(B147,'menu items'!$A$3:$B$55,2,FALSE))</f>
        <v>0</v>
      </c>
      <c r="N147" s="172">
        <v>0</v>
      </c>
      <c r="P147" s="24">
        <f t="shared" si="96"/>
        <v>0</v>
      </c>
      <c r="Q147" s="24"/>
    </row>
    <row r="148" spans="1:17">
      <c r="A148" s="227"/>
      <c r="B148" s="73" t="s">
        <v>205</v>
      </c>
      <c r="C148" s="73"/>
      <c r="D148" s="172"/>
      <c r="E148" s="172"/>
      <c r="F148" s="172"/>
      <c r="G148" s="172"/>
      <c r="H148" s="172"/>
      <c r="I148" s="172"/>
      <c r="J148" s="172"/>
      <c r="K148" s="172"/>
      <c r="M148" s="171">
        <f>IF(B148="-",0,VLOOKUP(B148,'menu items'!$A$3:$B$55,2,FALSE))</f>
        <v>0</v>
      </c>
      <c r="N148" s="172">
        <v>0</v>
      </c>
      <c r="P148" s="24">
        <f t="shared" si="96"/>
        <v>0</v>
      </c>
      <c r="Q148" s="24"/>
    </row>
    <row r="149" spans="1:17">
      <c r="A149" s="227"/>
      <c r="B149" s="73" t="s">
        <v>205</v>
      </c>
      <c r="C149" s="73"/>
      <c r="D149" s="172"/>
      <c r="E149" s="172"/>
      <c r="F149" s="172"/>
      <c r="G149" s="172"/>
      <c r="H149" s="172"/>
      <c r="I149" s="172"/>
      <c r="J149" s="172"/>
      <c r="K149" s="172"/>
      <c r="M149" s="171">
        <f>IF(B149="-",0,VLOOKUP(B149,'menu items'!$A$3:$B$55,2,FALSE))</f>
        <v>0</v>
      </c>
      <c r="N149" s="172">
        <v>0</v>
      </c>
      <c r="P149" s="24">
        <f t="shared" si="96"/>
        <v>0</v>
      </c>
      <c r="Q149" s="24"/>
    </row>
    <row r="150" spans="1:17">
      <c r="D150" s="228"/>
      <c r="E150" s="228"/>
      <c r="F150" s="228"/>
      <c r="G150" s="228"/>
      <c r="H150" s="228"/>
      <c r="I150" s="228"/>
      <c r="J150" s="228"/>
      <c r="K150" s="228"/>
      <c r="L150" s="228"/>
      <c r="M150" s="229" t="s">
        <v>207</v>
      </c>
      <c r="N150" s="173">
        <f>SUBTOTAL(9,N142:N149)</f>
        <v>106250</v>
      </c>
      <c r="P150" s="173">
        <f>SUBTOTAL(9,P142:P149)</f>
        <v>0</v>
      </c>
      <c r="Q150" s="24"/>
    </row>
    <row r="151" spans="1:17">
      <c r="A151" s="48" t="s">
        <v>217</v>
      </c>
      <c r="B151" s="9"/>
      <c r="C151" s="9"/>
      <c r="D151" s="231"/>
      <c r="E151" s="231"/>
      <c r="F151" s="231"/>
      <c r="G151" s="231"/>
      <c r="H151" s="231"/>
      <c r="I151" s="231"/>
      <c r="J151" s="231"/>
      <c r="K151" s="231"/>
      <c r="L151" s="232"/>
      <c r="M151" s="230"/>
      <c r="N151" s="24"/>
      <c r="P151" s="24"/>
    </row>
    <row r="152" spans="1:17" ht="36">
      <c r="A152" s="46" t="s">
        <v>218</v>
      </c>
      <c r="B152" s="184" t="s">
        <v>219</v>
      </c>
      <c r="C152" s="184"/>
      <c r="D152" s="225" t="s">
        <v>220</v>
      </c>
      <c r="E152" s="225" t="s">
        <v>220</v>
      </c>
      <c r="F152" s="225" t="s">
        <v>220</v>
      </c>
      <c r="G152" s="225"/>
      <c r="H152" s="225"/>
      <c r="I152" s="225" t="s">
        <v>220</v>
      </c>
      <c r="J152" s="225" t="s">
        <v>220</v>
      </c>
      <c r="K152" s="225" t="s">
        <v>220</v>
      </c>
      <c r="L152" s="188"/>
      <c r="M152" s="225" t="s">
        <v>221</v>
      </c>
      <c r="N152" s="225" t="s">
        <v>222</v>
      </c>
      <c r="P152" s="225" t="s">
        <v>204</v>
      </c>
    </row>
    <row r="153" spans="1:17">
      <c r="A153" s="47" t="s">
        <v>256</v>
      </c>
      <c r="B153" s="73" t="s">
        <v>205</v>
      </c>
      <c r="C153" s="73"/>
      <c r="D153" s="172">
        <v>952637</v>
      </c>
      <c r="E153" s="172"/>
      <c r="F153" s="172"/>
      <c r="G153" s="172"/>
      <c r="H153" s="172"/>
      <c r="I153" s="172"/>
      <c r="J153" s="172"/>
      <c r="K153" s="172"/>
      <c r="M153" s="172">
        <f>SUM(D153:K153)</f>
        <v>952637</v>
      </c>
      <c r="N153" s="174">
        <v>5.8999999999999997E-2</v>
      </c>
      <c r="P153" s="24">
        <f>M153*N153</f>
        <v>56205.582999999999</v>
      </c>
    </row>
    <row r="154" spans="1:17">
      <c r="A154" s="47"/>
      <c r="B154" s="73" t="s">
        <v>205</v>
      </c>
      <c r="C154" s="73"/>
      <c r="D154" s="172"/>
      <c r="E154" s="172"/>
      <c r="F154" s="172"/>
      <c r="G154" s="172"/>
      <c r="H154" s="172"/>
      <c r="I154" s="172"/>
      <c r="J154" s="172"/>
      <c r="K154" s="172"/>
      <c r="M154" s="172">
        <f>SUM(D154:K154)</f>
        <v>0</v>
      </c>
      <c r="N154" s="174"/>
      <c r="P154" s="24">
        <f>M154*N154</f>
        <v>0</v>
      </c>
    </row>
    <row r="155" spans="1:17">
      <c r="A155" s="47"/>
      <c r="B155" s="73" t="s">
        <v>205</v>
      </c>
      <c r="C155" s="73"/>
      <c r="D155" s="172"/>
      <c r="E155" s="172"/>
      <c r="F155" s="172"/>
      <c r="G155" s="172"/>
      <c r="H155" s="172"/>
      <c r="I155" s="172"/>
      <c r="J155" s="172"/>
      <c r="K155" s="172"/>
      <c r="M155" s="172">
        <f>SUM(D155:K155)</f>
        <v>0</v>
      </c>
      <c r="N155" s="174"/>
      <c r="P155" s="24">
        <f>M155*N155</f>
        <v>0</v>
      </c>
    </row>
    <row r="156" spans="1:17">
      <c r="A156" s="47"/>
      <c r="B156" s="73" t="s">
        <v>205</v>
      </c>
      <c r="C156" s="73"/>
      <c r="D156" s="172"/>
      <c r="E156" s="172"/>
      <c r="F156" s="172"/>
      <c r="G156" s="172"/>
      <c r="H156" s="172"/>
      <c r="I156" s="172"/>
      <c r="J156" s="172"/>
      <c r="K156" s="172"/>
      <c r="M156" s="172">
        <f>SUM(D156:K156)</f>
        <v>0</v>
      </c>
      <c r="N156" s="174"/>
      <c r="P156" s="24">
        <f>M156*N156</f>
        <v>0</v>
      </c>
    </row>
    <row r="157" spans="1:17">
      <c r="A157" s="47"/>
      <c r="B157" s="73" t="s">
        <v>205</v>
      </c>
      <c r="C157" s="73"/>
      <c r="D157" s="175"/>
      <c r="E157" s="175"/>
      <c r="F157" s="175"/>
      <c r="G157" s="175"/>
      <c r="H157" s="175"/>
      <c r="I157" s="175"/>
      <c r="J157" s="175"/>
      <c r="K157" s="175"/>
      <c r="M157" s="172">
        <f>SUM(D157:K157)</f>
        <v>0</v>
      </c>
      <c r="N157" s="174"/>
      <c r="P157" s="24">
        <f>M157*N157</f>
        <v>0</v>
      </c>
    </row>
    <row r="158" spans="1:17">
      <c r="D158" s="173">
        <f>+SUM(D153:D157)</f>
        <v>952637</v>
      </c>
      <c r="E158" s="173">
        <f>+SUM(E153:E157)</f>
        <v>0</v>
      </c>
      <c r="F158" s="173">
        <f>+SUM(F153:F157)</f>
        <v>0</v>
      </c>
      <c r="G158" s="173"/>
      <c r="H158" s="173"/>
      <c r="I158" s="173">
        <f>+SUM(I153:I157)</f>
        <v>0</v>
      </c>
      <c r="J158" s="173">
        <f>+SUM(J153:J157)</f>
        <v>0</v>
      </c>
      <c r="K158" s="173">
        <f>+SUM(K153:K157)</f>
        <v>0</v>
      </c>
      <c r="M158" s="173">
        <f>SUBTOTAL(9,M153:M157)</f>
        <v>952637</v>
      </c>
      <c r="P158" s="173">
        <f>SUBTOTAL(9,P153:P157)</f>
        <v>56205.582999999999</v>
      </c>
    </row>
    <row r="159" spans="1:17">
      <c r="D159" s="233"/>
      <c r="E159" s="233"/>
      <c r="F159" s="233"/>
      <c r="G159" s="233"/>
      <c r="H159" s="233"/>
      <c r="I159" s="233"/>
      <c r="J159" s="233"/>
      <c r="K159" s="233"/>
      <c r="M159" s="170"/>
      <c r="N159" s="24"/>
    </row>
  </sheetData>
  <protectedRanges>
    <protectedRange algorithmName="SHA-512" hashValue="VS6i5o/koN/XwgEk2JM+PyW68QjIXWI6YxUUOcuXrJWR2F+oYyFZv+epCa1dqYfGGkebVsafyZN45O2NztDnog==" saltValue="d2Y3Qi4hgHBJapEflqE4Fg==" spinCount="100000" sqref="O137:O139 L137:M139 L1:M133 O1:O133" name="Range2"/>
    <protectedRange algorithmName="SHA-512" hashValue="5bUkB+6ptaIqJlDdB+eJHzFHobXC+sFsJUw3FrAW39EhLeBy8jKQ3maasPB/+ylmdsXA3hUwYbZEXJueGZ96yg==" saltValue="XudH+7W+9HfirEZOo/EdSw==" spinCount="100000" sqref="A4:J4 A62:A65 A39:A47 J2:J3 K1:K4 E1:F3 A1:A3 B2:C3 B5:K5 B65:D65 P5:W5 A6:K6 D28:D39 D57:D64 E7:K131 A66:D131 B62:C64 A57:C61 A48:D56 B40:D47 B39:C39 A28:C38 A7:D27 A132:K139" name="Range1"/>
    <protectedRange algorithmName="SHA-512" hashValue="5bUkB+6ptaIqJlDdB+eJHzFHobXC+sFsJUw3FrAW39EhLeBy8jKQ3maasPB/+ylmdsXA3hUwYbZEXJueGZ96yg==" saltValue="XudH+7W+9HfirEZOo/EdSw==" spinCount="100000" sqref="A5" name="Range1_1"/>
    <protectedRange algorithmName="SHA-512" hashValue="5bUkB+6ptaIqJlDdB+eJHzFHobXC+sFsJUw3FrAW39EhLeBy8jKQ3maasPB/+ylmdsXA3hUwYbZEXJueGZ96yg==" saltValue="XudH+7W+9HfirEZOo/EdSw==" spinCount="100000" sqref="P4:V4 Z13 Z21 Z26 Z40 Z47 Z55 Z65 Z117 Z133:Z136 Z93 W1:W4 Z103 Z131 Z79 P6:W137" name="Range1_2"/>
    <protectedRange algorithmName="SHA-512" hashValue="M5lxEVrnjbMJJEVJVDABuQEe1iKQPnwCUSQMzCqWJEyxus3eKe9I02zI9ffB8ZYZ5gO1MJoqvIpEkNFcHwJ+zg==" saltValue="9xivoWB4M3fMwE7DDdyEDg==" spinCount="100000" sqref="D153:M157" name="Range4"/>
    <protectedRange algorithmName="SHA-512" hashValue="VS6i5o/koN/XwgEk2JM+PyW68QjIXWI6YxUUOcuXrJWR2F+oYyFZv+epCa1dqYfGGkebVsafyZN45O2NztDnog==" saltValue="d2Y3Qi4hgHBJapEflqE4Fg==" spinCount="100000" sqref="Q140:U160" name="Range2_1"/>
    <protectedRange algorithmName="SHA-512" hashValue="5bUkB+6ptaIqJlDdB+eJHzFHobXC+sFsJUw3FrAW39EhLeBy8jKQ3maasPB/+ylmdsXA3hUwYbZEXJueGZ96yg==" saltValue="XudH+7W+9HfirEZOo/EdSw==" spinCount="100000" sqref="D150:J150 B151:J151 B159:J159 B140:J140 K140:K142 A160:J160 D143:K149 M150 B152:K158 M152:M158 M141:N149 B141:C150 K159:K160 L140:L160 A140:A159 K150:K151" name="Range1_3"/>
  </protectedRanges>
  <mergeCells count="2">
    <mergeCell ref="D4:K4"/>
    <mergeCell ref="P4:W4"/>
  </mergeCells>
  <dataValidations count="2">
    <dataValidation type="list" allowBlank="1" showInputMessage="1" showErrorMessage="1" sqref="A67:A78 A7:A12 A23:A25 A57:A64 A15:A20 A49:A54 A81:A92 A42:A46 A105:A116 A95:A102 A28:A39 A119:A130" xr:uid="{2520BA9C-16E9-48BC-BEBE-343D76B96FBA}">
      <formula1>ListRole</formula1>
    </dataValidation>
    <dataValidation type="list" allowBlank="1" showInputMessage="1" showErrorMessage="1" sqref="K2" xr:uid="{839E77D1-E1FA-4ECB-9439-698EF3B90349}">
      <formula1>RateCardChoice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3FC11DF-C1AC-48EF-ACD6-AC206B46C063}">
          <x14:formula1>
            <xm:f>'rates-original'!$B$3:$B$79</xm:f>
          </x14:formula1>
          <xm:sqref>A103 A93 A117 A131 A79</xm:sqref>
        </x14:dataValidation>
        <x14:dataValidation type="list" allowBlank="1" showInputMessage="1" showErrorMessage="1" xr:uid="{BFB2DCB0-6B84-4F09-A5A7-B96493ED7726}">
          <x14:formula1>
            <xm:f>'menu items'!$C$2:$C$14</xm:f>
          </x14:formula1>
          <xm:sqref>B153:C157</xm:sqref>
        </x14:dataValidation>
        <x14:dataValidation type="list" allowBlank="1" showInputMessage="1" showErrorMessage="1" xr:uid="{B59EF724-B719-48CD-BEEF-B50CE8820BA7}">
          <x14:formula1>
            <xm:f>'menu items'!$A$2:$A$56</xm:f>
          </x14:formula1>
          <xm:sqref>B142:C149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F52DC-D5A5-4E75-8647-B5C5AE861EFB}">
  <dimension ref="A1:Z159"/>
  <sheetViews>
    <sheetView topLeftCell="A99" workbookViewId="0">
      <selection activeCell="F136" sqref="F136"/>
    </sheetView>
  </sheetViews>
  <sheetFormatPr baseColWidth="10" defaultColWidth="11.5" defaultRowHeight="15" outlineLevelRow="1"/>
  <cols>
    <col min="1" max="1" width="38.1640625" style="42" customWidth="1"/>
    <col min="2" max="2" width="35.33203125" style="5" customWidth="1"/>
    <col min="3" max="3" width="21.33203125" style="5" customWidth="1"/>
    <col min="4" max="4" width="18.6640625" style="6" customWidth="1"/>
    <col min="5" max="5" width="12" style="6" customWidth="1"/>
    <col min="6" max="6" width="20.1640625" style="6" customWidth="1"/>
    <col min="7" max="7" width="22.1640625" style="6" customWidth="1"/>
    <col min="8" max="8" width="21.33203125" style="6" customWidth="1"/>
    <col min="9" max="9" width="21.6640625" style="6" customWidth="1"/>
    <col min="10" max="10" width="12" style="6" customWidth="1"/>
    <col min="11" max="11" width="15.5" style="6" bestFit="1" customWidth="1"/>
    <col min="12" max="12" width="2.5" style="24" customWidth="1"/>
    <col min="13" max="13" width="8.5" style="24" customWidth="1"/>
    <col min="14" max="14" width="9.5" style="162" customWidth="1"/>
    <col min="15" max="15" width="2.5" style="24" customWidth="1"/>
    <col min="16" max="23" width="12.5" style="6" customWidth="1"/>
    <col min="24" max="24" width="2.5" customWidth="1"/>
    <col min="25" max="25" width="9.5" style="163" customWidth="1"/>
    <col min="26" max="26" width="17" customWidth="1"/>
  </cols>
  <sheetData>
    <row r="1" spans="1:26">
      <c r="A1" s="89" t="s">
        <v>64</v>
      </c>
      <c r="B1" s="183" t="s">
        <v>65</v>
      </c>
      <c r="C1" s="183"/>
      <c r="E1" s="89" t="s">
        <v>66</v>
      </c>
      <c r="F1" s="35" t="s">
        <v>67</v>
      </c>
      <c r="J1" s="89" t="s">
        <v>225</v>
      </c>
      <c r="K1" s="181">
        <f>'Year 1 Budget Detail'!K1</f>
        <v>0.187</v>
      </c>
      <c r="N1" s="162" t="s">
        <v>68</v>
      </c>
    </row>
    <row r="2" spans="1:26" ht="16">
      <c r="A2" s="89" t="s">
        <v>69</v>
      </c>
      <c r="B2" s="88"/>
      <c r="C2" s="88"/>
      <c r="E2" s="89" t="s">
        <v>70</v>
      </c>
      <c r="F2" s="88">
        <v>45658</v>
      </c>
      <c r="J2" s="89" t="s">
        <v>71</v>
      </c>
      <c r="K2" s="131" t="s">
        <v>72</v>
      </c>
      <c r="P2" s="164" t="s">
        <v>73</v>
      </c>
    </row>
    <row r="3" spans="1:26">
      <c r="A3" s="89" t="s">
        <v>74</v>
      </c>
      <c r="B3" s="88" t="s">
        <v>75</v>
      </c>
      <c r="C3" s="88"/>
      <c r="E3" s="89" t="s">
        <v>76</v>
      </c>
      <c r="F3" s="88">
        <v>46173</v>
      </c>
      <c r="J3" s="89" t="s">
        <v>77</v>
      </c>
      <c r="K3" s="165">
        <f>VLOOKUP(K2,TabRCnum[],2)</f>
        <v>21</v>
      </c>
      <c r="P3" s="166" t="s">
        <v>78</v>
      </c>
    </row>
    <row r="4" spans="1:26">
      <c r="A4" s="48"/>
      <c r="B4" s="9"/>
      <c r="C4" s="9"/>
      <c r="D4" s="252"/>
      <c r="E4" s="252"/>
      <c r="F4" s="252"/>
      <c r="G4" s="252"/>
      <c r="H4" s="252"/>
      <c r="I4" s="252"/>
      <c r="J4" s="252"/>
      <c r="K4" s="252"/>
      <c r="P4" s="252"/>
      <c r="Q4" s="252"/>
      <c r="R4" s="252"/>
      <c r="S4" s="252"/>
      <c r="T4" s="252"/>
      <c r="U4" s="252"/>
      <c r="V4" s="252"/>
      <c r="W4" s="252"/>
    </row>
    <row r="5" spans="1:26" ht="96">
      <c r="A5" s="49" t="s">
        <v>79</v>
      </c>
      <c r="B5" s="185" t="s">
        <v>226</v>
      </c>
      <c r="C5" s="185" t="s">
        <v>227</v>
      </c>
      <c r="D5" s="182" t="s">
        <v>228</v>
      </c>
      <c r="E5" s="182" t="s">
        <v>27</v>
      </c>
      <c r="F5" s="182" t="s">
        <v>229</v>
      </c>
      <c r="G5" s="182" t="s">
        <v>230</v>
      </c>
      <c r="H5" s="182" t="s">
        <v>231</v>
      </c>
      <c r="I5" s="182" t="s">
        <v>232</v>
      </c>
      <c r="J5" s="182" t="s">
        <v>233</v>
      </c>
      <c r="K5" s="182" t="s">
        <v>234</v>
      </c>
      <c r="L5" s="188"/>
      <c r="M5" s="188" t="s">
        <v>89</v>
      </c>
      <c r="N5" s="189" t="s">
        <v>90</v>
      </c>
      <c r="O5" s="188"/>
      <c r="P5" s="190" t="str">
        <f t="shared" ref="P5:W5" si="0">D5</f>
        <v>Account &amp; Project Management Fee (Includes 4.2 Meetings)</v>
      </c>
      <c r="Q5" s="190" t="str">
        <f t="shared" si="0"/>
        <v>1.1.B Market Research</v>
      </c>
      <c r="R5" s="190" t="str">
        <f t="shared" si="0"/>
        <v>Campaign Messaging &amp; Implementation (Section 1.1.D Creative &amp; Section 1.1.E Production)</v>
      </c>
      <c r="S5" s="190" t="str">
        <f t="shared" si="0"/>
        <v>Campaign Messaging &amp; Implementation (Section1.1.F Website Management, Development &amp; Maintenance)</v>
      </c>
      <c r="T5" s="190" t="str">
        <f t="shared" si="0"/>
        <v>Campaign Management Services (1.1.A Commnications/Marketing Plan &amp; 1.1.H Implementation)</v>
      </c>
      <c r="U5" s="190" t="str">
        <f t="shared" si="0"/>
        <v>Paid Media Management - Section 1.1.C Media (6% Commission - Hours Estimate Bleow)</v>
      </c>
      <c r="V5" s="190" t="str">
        <f t="shared" si="0"/>
        <v>Reporting (Section 4.3)</v>
      </c>
      <c r="W5" s="190" t="str">
        <f t="shared" si="0"/>
        <v>Campaign Management Services (1.1.G Additional Services &amp; 1.3 Training)</v>
      </c>
      <c r="Y5" s="191" t="s">
        <v>91</v>
      </c>
      <c r="Z5" s="113" t="s">
        <v>92</v>
      </c>
    </row>
    <row r="6" spans="1:26">
      <c r="A6" s="48" t="s">
        <v>93</v>
      </c>
      <c r="B6" s="9"/>
      <c r="C6" s="9"/>
      <c r="D6" s="178"/>
      <c r="E6" s="192"/>
      <c r="F6" s="178"/>
      <c r="G6" s="178"/>
      <c r="H6" s="178"/>
      <c r="I6" s="192"/>
      <c r="J6" s="193"/>
      <c r="K6" s="178"/>
      <c r="N6" s="194"/>
      <c r="P6" s="195"/>
      <c r="Q6" s="195"/>
      <c r="R6" s="196"/>
      <c r="S6" s="195"/>
      <c r="T6" s="195"/>
      <c r="U6" s="195"/>
      <c r="V6" s="196"/>
      <c r="W6" s="195"/>
      <c r="Y6" s="156"/>
    </row>
    <row r="7" spans="1:26" ht="16" outlineLevel="1">
      <c r="A7" s="41" t="s">
        <v>11</v>
      </c>
      <c r="B7" s="71" t="s">
        <v>235</v>
      </c>
      <c r="C7" s="71"/>
      <c r="D7" s="154">
        <v>225</v>
      </c>
      <c r="E7" s="179">
        <f>Worksheet!D7</f>
        <v>0</v>
      </c>
      <c r="F7" s="154">
        <f>Worksheet!E7</f>
        <v>0</v>
      </c>
      <c r="G7" s="154">
        <f>Worksheet!F7</f>
        <v>0</v>
      </c>
      <c r="H7" s="154">
        <f>Worksheet!G7</f>
        <v>0</v>
      </c>
      <c r="I7" s="179">
        <f>Worksheet!H7</f>
        <v>0</v>
      </c>
      <c r="J7" s="154">
        <f>Worksheet!I7</f>
        <v>0</v>
      </c>
      <c r="K7" s="154">
        <f>Worksheet!J7</f>
        <v>0</v>
      </c>
      <c r="M7" s="155">
        <f t="shared" ref="M7:M13" si="1">SUM(D7:K7)</f>
        <v>225</v>
      </c>
      <c r="N7" s="156">
        <f>IFERROR(VLOOKUP($A7,Rates_F92[],$K$3,FALSE),0)*(1-$K$1)</f>
        <v>109.755</v>
      </c>
      <c r="P7" s="157">
        <f t="shared" ref="P7:W12" si="2">D7*$N7</f>
        <v>24694.875</v>
      </c>
      <c r="Q7" s="157">
        <f t="shared" si="2"/>
        <v>0</v>
      </c>
      <c r="R7" s="123">
        <f t="shared" si="2"/>
        <v>0</v>
      </c>
      <c r="S7" s="157">
        <f t="shared" si="2"/>
        <v>0</v>
      </c>
      <c r="T7" s="157">
        <f t="shared" si="2"/>
        <v>0</v>
      </c>
      <c r="U7" s="157">
        <f t="shared" si="2"/>
        <v>0</v>
      </c>
      <c r="V7" s="123">
        <f t="shared" si="2"/>
        <v>0</v>
      </c>
      <c r="W7" s="157">
        <f t="shared" si="2"/>
        <v>0</v>
      </c>
      <c r="Y7" s="158">
        <f>IFERROR(VLOOKUP($A7,Rates_F92[],3,FALSE),0)</f>
        <v>150</v>
      </c>
      <c r="Z7" s="159">
        <f t="shared" ref="Z7:Z12" si="3">SUM(D7:K7)*Y7</f>
        <v>33750</v>
      </c>
    </row>
    <row r="8" spans="1:26" ht="16" outlineLevel="1">
      <c r="A8" s="41" t="s">
        <v>94</v>
      </c>
      <c r="B8" s="71"/>
      <c r="C8" s="71"/>
      <c r="D8" s="154">
        <f>Worksheet!C8</f>
        <v>0</v>
      </c>
      <c r="E8" s="179">
        <f>Worksheet!D8</f>
        <v>0</v>
      </c>
      <c r="F8" s="154">
        <f>Worksheet!E8</f>
        <v>0</v>
      </c>
      <c r="G8" s="154">
        <f>Worksheet!F8</f>
        <v>0</v>
      </c>
      <c r="H8" s="154">
        <f>Worksheet!G8</f>
        <v>0</v>
      </c>
      <c r="I8" s="179">
        <f>Worksheet!H8</f>
        <v>0</v>
      </c>
      <c r="J8" s="154">
        <f>Worksheet!I8</f>
        <v>0</v>
      </c>
      <c r="K8" s="154">
        <f>Worksheet!J8</f>
        <v>0</v>
      </c>
      <c r="M8" s="155">
        <f t="shared" si="1"/>
        <v>0</v>
      </c>
      <c r="N8" s="156">
        <f>IFERROR(VLOOKUP($A8,Rates_F92[],$K$3,FALSE),0)*(1-$K$1)</f>
        <v>130.07999999999998</v>
      </c>
      <c r="P8" s="157">
        <f t="shared" si="2"/>
        <v>0</v>
      </c>
      <c r="Q8" s="157">
        <f t="shared" si="2"/>
        <v>0</v>
      </c>
      <c r="R8" s="123">
        <f t="shared" si="2"/>
        <v>0</v>
      </c>
      <c r="S8" s="157">
        <f t="shared" si="2"/>
        <v>0</v>
      </c>
      <c r="T8" s="157">
        <f t="shared" si="2"/>
        <v>0</v>
      </c>
      <c r="U8" s="157">
        <f t="shared" si="2"/>
        <v>0</v>
      </c>
      <c r="V8" s="123">
        <f t="shared" si="2"/>
        <v>0</v>
      </c>
      <c r="W8" s="157">
        <f t="shared" si="2"/>
        <v>0</v>
      </c>
      <c r="Y8" s="158">
        <f>IFERROR(VLOOKUP($A8,Rates_F92[],3,FALSE),0)</f>
        <v>175</v>
      </c>
      <c r="Z8" s="159">
        <f t="shared" si="3"/>
        <v>0</v>
      </c>
    </row>
    <row r="9" spans="1:26" ht="16" outlineLevel="1">
      <c r="A9" s="41" t="s">
        <v>95</v>
      </c>
      <c r="B9" s="71"/>
      <c r="C9" s="71"/>
      <c r="D9" s="154">
        <f>Worksheet!C9</f>
        <v>0</v>
      </c>
      <c r="E9" s="179">
        <f>Worksheet!D9</f>
        <v>0</v>
      </c>
      <c r="F9" s="154">
        <f>Worksheet!E9</f>
        <v>0</v>
      </c>
      <c r="G9" s="154">
        <f>Worksheet!F9</f>
        <v>0</v>
      </c>
      <c r="H9" s="154">
        <f>Worksheet!G9</f>
        <v>0</v>
      </c>
      <c r="I9" s="179">
        <f>Worksheet!H9</f>
        <v>0</v>
      </c>
      <c r="J9" s="154">
        <f>Worksheet!I9</f>
        <v>0</v>
      </c>
      <c r="K9" s="154">
        <f>Worksheet!J9</f>
        <v>0</v>
      </c>
      <c r="M9" s="155">
        <f t="shared" si="1"/>
        <v>0</v>
      </c>
      <c r="N9" s="156">
        <f>IFERROR(VLOOKUP($A9,Rates_F92[],$K$3,FALSE),0)*(1-$K$1)</f>
        <v>158.535</v>
      </c>
      <c r="P9" s="157">
        <f t="shared" si="2"/>
        <v>0</v>
      </c>
      <c r="Q9" s="157">
        <f t="shared" si="2"/>
        <v>0</v>
      </c>
      <c r="R9" s="123">
        <f t="shared" si="2"/>
        <v>0</v>
      </c>
      <c r="S9" s="157">
        <f t="shared" si="2"/>
        <v>0</v>
      </c>
      <c r="T9" s="157">
        <f t="shared" si="2"/>
        <v>0</v>
      </c>
      <c r="U9" s="157">
        <f t="shared" si="2"/>
        <v>0</v>
      </c>
      <c r="V9" s="123">
        <f t="shared" si="2"/>
        <v>0</v>
      </c>
      <c r="W9" s="157">
        <f t="shared" si="2"/>
        <v>0</v>
      </c>
      <c r="Y9" s="158">
        <f>IFERROR(VLOOKUP($A9,Rates_F92[],3,FALSE),0)</f>
        <v>225</v>
      </c>
      <c r="Z9" s="159">
        <f t="shared" si="3"/>
        <v>0</v>
      </c>
    </row>
    <row r="10" spans="1:26" ht="16" outlineLevel="1">
      <c r="A10" s="41" t="s">
        <v>96</v>
      </c>
      <c r="B10" s="71" t="s">
        <v>97</v>
      </c>
      <c r="C10" s="14" t="s">
        <v>236</v>
      </c>
      <c r="D10" s="154">
        <f>Worksheet!C10</f>
        <v>5</v>
      </c>
      <c r="E10" s="179">
        <f>Worksheet!D10</f>
        <v>0</v>
      </c>
      <c r="F10" s="154">
        <f>Worksheet!E10</f>
        <v>0</v>
      </c>
      <c r="G10" s="154">
        <f>Worksheet!F10</f>
        <v>0</v>
      </c>
      <c r="H10" s="154">
        <f>Worksheet!G10</f>
        <v>0</v>
      </c>
      <c r="I10" s="179">
        <f>Worksheet!H10</f>
        <v>0</v>
      </c>
      <c r="J10" s="154">
        <f>Worksheet!I10</f>
        <v>0</v>
      </c>
      <c r="K10" s="154">
        <f>Worksheet!J10</f>
        <v>0</v>
      </c>
      <c r="M10" s="155">
        <f t="shared" si="1"/>
        <v>5</v>
      </c>
      <c r="N10" s="156">
        <f>IFERROR(VLOOKUP($A10,Rates_F92[],$K$3,FALSE),0)*(1-$K$1)</f>
        <v>186.98999999999998</v>
      </c>
      <c r="P10" s="157">
        <f t="shared" si="2"/>
        <v>934.94999999999993</v>
      </c>
      <c r="Q10" s="157">
        <f t="shared" si="2"/>
        <v>0</v>
      </c>
      <c r="R10" s="123">
        <f t="shared" si="2"/>
        <v>0</v>
      </c>
      <c r="S10" s="157">
        <f t="shared" si="2"/>
        <v>0</v>
      </c>
      <c r="T10" s="157">
        <f t="shared" si="2"/>
        <v>0</v>
      </c>
      <c r="U10" s="157">
        <f t="shared" si="2"/>
        <v>0</v>
      </c>
      <c r="V10" s="123">
        <f t="shared" si="2"/>
        <v>0</v>
      </c>
      <c r="W10" s="157">
        <f t="shared" si="2"/>
        <v>0</v>
      </c>
      <c r="Y10" s="158">
        <f>IFERROR(VLOOKUP($A10,Rates_F92[],3,FALSE),0)</f>
        <v>225</v>
      </c>
      <c r="Z10" s="159">
        <f t="shared" si="3"/>
        <v>1125</v>
      </c>
    </row>
    <row r="11" spans="1:26" ht="16" outlineLevel="1">
      <c r="A11" s="41" t="s">
        <v>98</v>
      </c>
      <c r="B11" s="71"/>
      <c r="C11" s="71"/>
      <c r="D11" s="154">
        <f>Worksheet!C11</f>
        <v>0</v>
      </c>
      <c r="E11" s="179">
        <f>Worksheet!D11</f>
        <v>0</v>
      </c>
      <c r="F11" s="154">
        <f>Worksheet!E11</f>
        <v>0</v>
      </c>
      <c r="G11" s="154">
        <f>Worksheet!F11</f>
        <v>0</v>
      </c>
      <c r="H11" s="154">
        <f>Worksheet!G11</f>
        <v>0</v>
      </c>
      <c r="I11" s="179">
        <f>Worksheet!H11</f>
        <v>0</v>
      </c>
      <c r="J11" s="154">
        <f>Worksheet!I11</f>
        <v>0</v>
      </c>
      <c r="K11" s="154">
        <f>Worksheet!J11</f>
        <v>0</v>
      </c>
      <c r="M11" s="155">
        <f t="shared" si="1"/>
        <v>0</v>
      </c>
      <c r="N11" s="156">
        <f>IFERROR(VLOOKUP($A11,Rates_F92[],$K$3,FALSE),0)*(1-$K$1)</f>
        <v>109.755</v>
      </c>
      <c r="P11" s="157">
        <f t="shared" si="2"/>
        <v>0</v>
      </c>
      <c r="Q11" s="157">
        <f t="shared" si="2"/>
        <v>0</v>
      </c>
      <c r="R11" s="123">
        <f t="shared" si="2"/>
        <v>0</v>
      </c>
      <c r="S11" s="157">
        <f t="shared" si="2"/>
        <v>0</v>
      </c>
      <c r="T11" s="157">
        <f t="shared" si="2"/>
        <v>0</v>
      </c>
      <c r="U11" s="157">
        <f t="shared" si="2"/>
        <v>0</v>
      </c>
      <c r="V11" s="123">
        <f t="shared" si="2"/>
        <v>0</v>
      </c>
      <c r="W11" s="157">
        <f t="shared" si="2"/>
        <v>0</v>
      </c>
      <c r="Y11" s="158">
        <f>IFERROR(VLOOKUP($A11,Rates_F92[],3,FALSE),0)</f>
        <v>125</v>
      </c>
      <c r="Z11" s="159">
        <f t="shared" si="3"/>
        <v>0</v>
      </c>
    </row>
    <row r="12" spans="1:26" outlineLevel="1">
      <c r="A12" s="50" t="s">
        <v>99</v>
      </c>
      <c r="B12" s="71" t="s">
        <v>100</v>
      </c>
      <c r="C12" s="14" t="s">
        <v>236</v>
      </c>
      <c r="D12" s="154">
        <f>Worksheet!C12</f>
        <v>50</v>
      </c>
      <c r="E12" s="179">
        <f>Worksheet!D12</f>
        <v>0</v>
      </c>
      <c r="F12" s="154">
        <f>Worksheet!E12</f>
        <v>0</v>
      </c>
      <c r="G12" s="154">
        <f>Worksheet!F12</f>
        <v>0</v>
      </c>
      <c r="H12" s="154">
        <f>Worksheet!G12</f>
        <v>0</v>
      </c>
      <c r="I12" s="179">
        <f>Worksheet!H12</f>
        <v>0</v>
      </c>
      <c r="J12" s="154">
        <f>Worksheet!I12</f>
        <v>0</v>
      </c>
      <c r="K12" s="154">
        <f>Worksheet!J12</f>
        <v>0</v>
      </c>
      <c r="M12" s="155">
        <f t="shared" si="1"/>
        <v>50</v>
      </c>
      <c r="N12" s="156">
        <f>IFERROR(VLOOKUP($A12,Rates_F92[],$K$3,FALSE),0)*(1-$K$1)</f>
        <v>93.49499999999999</v>
      </c>
      <c r="P12" s="157">
        <f t="shared" si="2"/>
        <v>4674.7499999999991</v>
      </c>
      <c r="Q12" s="157">
        <f t="shared" si="2"/>
        <v>0</v>
      </c>
      <c r="R12" s="123">
        <f t="shared" si="2"/>
        <v>0</v>
      </c>
      <c r="S12" s="157">
        <f t="shared" si="2"/>
        <v>0</v>
      </c>
      <c r="T12" s="157">
        <f t="shared" si="2"/>
        <v>0</v>
      </c>
      <c r="U12" s="157">
        <f t="shared" si="2"/>
        <v>0</v>
      </c>
      <c r="V12" s="123">
        <f t="shared" si="2"/>
        <v>0</v>
      </c>
      <c r="W12" s="157">
        <f t="shared" si="2"/>
        <v>0</v>
      </c>
      <c r="Y12" s="158">
        <f>IFERROR(VLOOKUP($A12,Rates_F92[],3,FALSE),0)</f>
        <v>150</v>
      </c>
      <c r="Z12" s="159">
        <f t="shared" si="3"/>
        <v>7500</v>
      </c>
    </row>
    <row r="13" spans="1:26">
      <c r="B13" s="71"/>
      <c r="C13" s="71"/>
      <c r="D13" s="176">
        <f t="shared" ref="D13:K13" si="4">SUBTOTAL(9,D7:D12)</f>
        <v>280</v>
      </c>
      <c r="E13" s="197">
        <f t="shared" si="4"/>
        <v>0</v>
      </c>
      <c r="F13" s="176">
        <f t="shared" si="4"/>
        <v>0</v>
      </c>
      <c r="G13" s="176">
        <f t="shared" si="4"/>
        <v>0</v>
      </c>
      <c r="H13" s="176">
        <f t="shared" si="4"/>
        <v>0</v>
      </c>
      <c r="I13" s="197">
        <f t="shared" si="4"/>
        <v>0</v>
      </c>
      <c r="J13" s="176">
        <f t="shared" si="4"/>
        <v>0</v>
      </c>
      <c r="K13" s="176">
        <f t="shared" si="4"/>
        <v>0</v>
      </c>
      <c r="L13" s="198"/>
      <c r="M13" s="167">
        <f t="shared" si="1"/>
        <v>280</v>
      </c>
      <c r="N13" s="199"/>
      <c r="O13" s="198"/>
      <c r="P13" s="200">
        <f t="shared" ref="P13:W13" si="5">SUBTOTAL(9,P7:P12)</f>
        <v>30304.575000000001</v>
      </c>
      <c r="Q13" s="200">
        <f t="shared" si="5"/>
        <v>0</v>
      </c>
      <c r="R13" s="201">
        <f t="shared" si="5"/>
        <v>0</v>
      </c>
      <c r="S13" s="200">
        <f t="shared" si="5"/>
        <v>0</v>
      </c>
      <c r="T13" s="200">
        <f t="shared" si="5"/>
        <v>0</v>
      </c>
      <c r="U13" s="200">
        <f t="shared" si="5"/>
        <v>0</v>
      </c>
      <c r="V13" s="201">
        <f t="shared" si="5"/>
        <v>0</v>
      </c>
      <c r="W13" s="201">
        <f t="shared" si="5"/>
        <v>0</v>
      </c>
      <c r="Y13" s="158"/>
      <c r="Z13" s="201">
        <f>SUBTOTAL(9,Z7:Z12)</f>
        <v>42375</v>
      </c>
    </row>
    <row r="14" spans="1:26">
      <c r="A14" s="51" t="s">
        <v>101</v>
      </c>
      <c r="B14" s="71"/>
      <c r="C14" s="71"/>
      <c r="D14" s="177"/>
      <c r="E14" s="202"/>
      <c r="F14" s="177"/>
      <c r="G14" s="177"/>
      <c r="H14" s="177"/>
      <c r="I14" s="202"/>
      <c r="J14" s="177"/>
      <c r="K14" s="177"/>
      <c r="M14" s="155"/>
      <c r="N14" s="199"/>
      <c r="P14" s="203"/>
      <c r="Q14" s="203"/>
      <c r="R14" s="204"/>
      <c r="S14" s="203"/>
      <c r="T14" s="203"/>
      <c r="U14" s="203"/>
      <c r="V14" s="204"/>
      <c r="W14" s="203"/>
      <c r="Y14" s="158"/>
    </row>
    <row r="15" spans="1:26" ht="16" outlineLevel="1">
      <c r="A15" s="41" t="s">
        <v>102</v>
      </c>
      <c r="B15" s="71"/>
      <c r="C15" s="71"/>
      <c r="D15" s="154">
        <f>Worksheet!C15</f>
        <v>0</v>
      </c>
      <c r="E15" s="179">
        <f>Worksheet!D15</f>
        <v>0</v>
      </c>
      <c r="F15" s="154">
        <f>Worksheet!E15</f>
        <v>0</v>
      </c>
      <c r="G15" s="154">
        <f>Worksheet!F15</f>
        <v>0</v>
      </c>
      <c r="H15" s="154">
        <f>Worksheet!G15</f>
        <v>0</v>
      </c>
      <c r="I15" s="179">
        <f>Worksheet!H15</f>
        <v>0</v>
      </c>
      <c r="J15" s="154">
        <f>Worksheet!I15</f>
        <v>0</v>
      </c>
      <c r="K15" s="154">
        <f>Worksheet!J15</f>
        <v>0</v>
      </c>
      <c r="M15" s="155">
        <f t="shared" ref="M15:M21" si="6">SUM(D15:K15)</f>
        <v>0</v>
      </c>
      <c r="N15" s="156">
        <f>IFERROR(VLOOKUP($A15,Rates_F92[],$K$3,FALSE),0)*(1-$K$1)</f>
        <v>77.234999999999999</v>
      </c>
      <c r="P15" s="157">
        <f t="shared" ref="P15:W20" si="7">D15*$N15</f>
        <v>0</v>
      </c>
      <c r="Q15" s="157">
        <f t="shared" si="7"/>
        <v>0</v>
      </c>
      <c r="R15" s="123">
        <f t="shared" si="7"/>
        <v>0</v>
      </c>
      <c r="S15" s="157">
        <f t="shared" si="7"/>
        <v>0</v>
      </c>
      <c r="T15" s="157">
        <f t="shared" si="7"/>
        <v>0</v>
      </c>
      <c r="U15" s="157">
        <f t="shared" si="7"/>
        <v>0</v>
      </c>
      <c r="V15" s="123">
        <f t="shared" si="7"/>
        <v>0</v>
      </c>
      <c r="W15" s="157">
        <f t="shared" si="7"/>
        <v>0</v>
      </c>
      <c r="Y15" s="158">
        <f>IFERROR(VLOOKUP($A15,Rates_F92[],3,FALSE),0)</f>
        <v>0</v>
      </c>
      <c r="Z15" s="159">
        <f t="shared" ref="Z15:Z20" si="8">SUM(D15:K15)*Y15</f>
        <v>0</v>
      </c>
    </row>
    <row r="16" spans="1:26" ht="16" outlineLevel="1">
      <c r="A16" s="41" t="s">
        <v>103</v>
      </c>
      <c r="B16" s="71"/>
      <c r="C16" s="71"/>
      <c r="D16" s="154">
        <f>Worksheet!C16</f>
        <v>0</v>
      </c>
      <c r="E16" s="179">
        <f>Worksheet!D16</f>
        <v>0</v>
      </c>
      <c r="F16" s="154">
        <f>Worksheet!E16</f>
        <v>0</v>
      </c>
      <c r="G16" s="154">
        <f>Worksheet!F16</f>
        <v>0</v>
      </c>
      <c r="H16" s="154">
        <f>Worksheet!G16</f>
        <v>0</v>
      </c>
      <c r="I16" s="179">
        <f>Worksheet!H16</f>
        <v>0</v>
      </c>
      <c r="J16" s="154">
        <f>Worksheet!I16</f>
        <v>0</v>
      </c>
      <c r="K16" s="154">
        <f>Worksheet!J16</f>
        <v>0</v>
      </c>
      <c r="M16" s="155">
        <f t="shared" si="6"/>
        <v>0</v>
      </c>
      <c r="N16" s="156">
        <f>IFERROR(VLOOKUP($A16,Rates_F92[],$K$3,FALSE),0)*(1-$K$1)</f>
        <v>109.755</v>
      </c>
      <c r="P16" s="157">
        <f t="shared" si="7"/>
        <v>0</v>
      </c>
      <c r="Q16" s="157">
        <f t="shared" si="7"/>
        <v>0</v>
      </c>
      <c r="R16" s="123">
        <f t="shared" si="7"/>
        <v>0</v>
      </c>
      <c r="S16" s="157">
        <f t="shared" si="7"/>
        <v>0</v>
      </c>
      <c r="T16" s="157">
        <f t="shared" si="7"/>
        <v>0</v>
      </c>
      <c r="U16" s="157">
        <f t="shared" si="7"/>
        <v>0</v>
      </c>
      <c r="V16" s="123">
        <f t="shared" si="7"/>
        <v>0</v>
      </c>
      <c r="W16" s="157">
        <f t="shared" si="7"/>
        <v>0</v>
      </c>
      <c r="Y16" s="158">
        <f>IFERROR(VLOOKUP($A16,Rates_F92[],3,FALSE),0)</f>
        <v>135</v>
      </c>
      <c r="Z16" s="159">
        <f t="shared" si="8"/>
        <v>0</v>
      </c>
    </row>
    <row r="17" spans="1:26" ht="16" outlineLevel="1">
      <c r="A17" s="41" t="s">
        <v>104</v>
      </c>
      <c r="B17" s="71"/>
      <c r="C17" s="71"/>
      <c r="D17" s="154">
        <f>Worksheet!C17</f>
        <v>0</v>
      </c>
      <c r="E17" s="179">
        <f>Worksheet!D17</f>
        <v>0</v>
      </c>
      <c r="F17" s="154">
        <f>Worksheet!E17</f>
        <v>0</v>
      </c>
      <c r="G17" s="154">
        <f>Worksheet!F17</f>
        <v>0</v>
      </c>
      <c r="H17" s="154">
        <f>Worksheet!G17</f>
        <v>0</v>
      </c>
      <c r="I17" s="179">
        <f>Worksheet!H17</f>
        <v>0</v>
      </c>
      <c r="J17" s="154">
        <f>Worksheet!I17</f>
        <v>0</v>
      </c>
      <c r="K17" s="154">
        <f>Worksheet!J17</f>
        <v>0</v>
      </c>
      <c r="M17" s="155">
        <f t="shared" si="6"/>
        <v>0</v>
      </c>
      <c r="N17" s="156">
        <f>IFERROR(VLOOKUP($A17,Rates_F92[],$K$3,FALSE),0)*(1-$K$1)</f>
        <v>130.07999999999998</v>
      </c>
      <c r="P17" s="157">
        <f t="shared" si="7"/>
        <v>0</v>
      </c>
      <c r="Q17" s="157">
        <f t="shared" si="7"/>
        <v>0</v>
      </c>
      <c r="R17" s="123">
        <f t="shared" si="7"/>
        <v>0</v>
      </c>
      <c r="S17" s="157">
        <f t="shared" si="7"/>
        <v>0</v>
      </c>
      <c r="T17" s="157">
        <f t="shared" si="7"/>
        <v>0</v>
      </c>
      <c r="U17" s="157">
        <f t="shared" si="7"/>
        <v>0</v>
      </c>
      <c r="V17" s="123">
        <f t="shared" si="7"/>
        <v>0</v>
      </c>
      <c r="W17" s="157">
        <f t="shared" si="7"/>
        <v>0</v>
      </c>
      <c r="Y17" s="158">
        <f>IFERROR(VLOOKUP($A17,Rates_F92[],3,FALSE),0)</f>
        <v>150</v>
      </c>
      <c r="Z17" s="159">
        <f t="shared" si="8"/>
        <v>0</v>
      </c>
    </row>
    <row r="18" spans="1:26" ht="16" outlineLevel="1">
      <c r="A18" s="41" t="s">
        <v>105</v>
      </c>
      <c r="B18" s="71"/>
      <c r="C18" s="71"/>
      <c r="D18" s="154">
        <f>Worksheet!C18</f>
        <v>0</v>
      </c>
      <c r="E18" s="179">
        <f>Worksheet!D18</f>
        <v>0</v>
      </c>
      <c r="F18" s="154">
        <f>Worksheet!E18</f>
        <v>0</v>
      </c>
      <c r="G18" s="154">
        <f>Worksheet!F18</f>
        <v>0</v>
      </c>
      <c r="H18" s="154">
        <f>Worksheet!G18</f>
        <v>0</v>
      </c>
      <c r="I18" s="179">
        <f>Worksheet!H18</f>
        <v>0</v>
      </c>
      <c r="J18" s="154">
        <f>Worksheet!I18</f>
        <v>0</v>
      </c>
      <c r="K18" s="154">
        <f>Worksheet!J18</f>
        <v>0</v>
      </c>
      <c r="M18" s="155">
        <f t="shared" si="6"/>
        <v>0</v>
      </c>
      <c r="N18" s="156">
        <f>IFERROR(VLOOKUP($A18,Rates_F92[],$K$3,FALSE),0)*(1-$K$1)</f>
        <v>239.83499999999998</v>
      </c>
      <c r="P18" s="157">
        <f t="shared" si="7"/>
        <v>0</v>
      </c>
      <c r="Q18" s="157">
        <f t="shared" si="7"/>
        <v>0</v>
      </c>
      <c r="R18" s="123">
        <f t="shared" si="7"/>
        <v>0</v>
      </c>
      <c r="S18" s="157">
        <f t="shared" si="7"/>
        <v>0</v>
      </c>
      <c r="T18" s="157">
        <f t="shared" si="7"/>
        <v>0</v>
      </c>
      <c r="U18" s="157">
        <f t="shared" si="7"/>
        <v>0</v>
      </c>
      <c r="V18" s="123">
        <f t="shared" si="7"/>
        <v>0</v>
      </c>
      <c r="W18" s="157">
        <f t="shared" si="7"/>
        <v>0</v>
      </c>
      <c r="Y18" s="158">
        <f>IFERROR(VLOOKUP($A18,Rates_F92[],3,FALSE),0)</f>
        <v>325</v>
      </c>
      <c r="Z18" s="159">
        <f t="shared" si="8"/>
        <v>0</v>
      </c>
    </row>
    <row r="19" spans="1:26" outlineLevel="1">
      <c r="A19" s="50" t="s">
        <v>237</v>
      </c>
      <c r="B19" s="71" t="s">
        <v>9</v>
      </c>
      <c r="C19" s="14" t="s">
        <v>236</v>
      </c>
      <c r="D19" s="154">
        <v>100</v>
      </c>
      <c r="E19" s="179">
        <f>Worksheet!D19</f>
        <v>0</v>
      </c>
      <c r="F19" s="154">
        <f>Worksheet!E19</f>
        <v>0</v>
      </c>
      <c r="G19" s="154">
        <f>Worksheet!F19</f>
        <v>0</v>
      </c>
      <c r="H19" s="154">
        <f>Worksheet!G19</f>
        <v>0</v>
      </c>
      <c r="I19" s="179">
        <f>Worksheet!H19</f>
        <v>0</v>
      </c>
      <c r="J19" s="154">
        <f>Worksheet!I19</f>
        <v>0</v>
      </c>
      <c r="K19" s="154">
        <f>Worksheet!J19</f>
        <v>0</v>
      </c>
      <c r="M19" s="155">
        <f t="shared" si="6"/>
        <v>100</v>
      </c>
      <c r="N19" s="156">
        <f>IFERROR(VLOOKUP($A19,Rates_F92[],$K$3,FALSE),0)*(1-$K$1)</f>
        <v>186.98999999999998</v>
      </c>
      <c r="P19" s="157">
        <f t="shared" si="7"/>
        <v>18698.999999999996</v>
      </c>
      <c r="Q19" s="157">
        <f t="shared" si="7"/>
        <v>0</v>
      </c>
      <c r="R19" s="123">
        <f t="shared" si="7"/>
        <v>0</v>
      </c>
      <c r="S19" s="157">
        <f t="shared" si="7"/>
        <v>0</v>
      </c>
      <c r="T19" s="157">
        <f t="shared" si="7"/>
        <v>0</v>
      </c>
      <c r="U19" s="157">
        <f t="shared" si="7"/>
        <v>0</v>
      </c>
      <c r="V19" s="123">
        <f t="shared" si="7"/>
        <v>0</v>
      </c>
      <c r="W19" s="157">
        <f t="shared" si="7"/>
        <v>0</v>
      </c>
      <c r="Y19" s="158">
        <f>IFERROR(VLOOKUP($A19,Rates_F92[],3,FALSE),0)</f>
        <v>180</v>
      </c>
      <c r="Z19" s="159">
        <f t="shared" si="8"/>
        <v>18000</v>
      </c>
    </row>
    <row r="20" spans="1:26" outlineLevel="1">
      <c r="A20" s="50" t="s">
        <v>106</v>
      </c>
      <c r="B20" s="71" t="s">
        <v>50</v>
      </c>
      <c r="C20" s="14" t="s">
        <v>236</v>
      </c>
      <c r="D20" s="154">
        <f>Worksheet!C20</f>
        <v>5</v>
      </c>
      <c r="E20" s="179">
        <f>Worksheet!D20</f>
        <v>1</v>
      </c>
      <c r="F20" s="154">
        <f>Worksheet!E20</f>
        <v>4</v>
      </c>
      <c r="G20" s="154">
        <f>Worksheet!F20</f>
        <v>1</v>
      </c>
      <c r="H20" s="154">
        <f>Worksheet!G20</f>
        <v>0</v>
      </c>
      <c r="I20" s="179">
        <f>Worksheet!H20</f>
        <v>0</v>
      </c>
      <c r="J20" s="154">
        <f>Worksheet!I20</f>
        <v>2</v>
      </c>
      <c r="K20" s="154">
        <f>Worksheet!J20</f>
        <v>0</v>
      </c>
      <c r="M20" s="155">
        <f t="shared" si="6"/>
        <v>13</v>
      </c>
      <c r="N20" s="156">
        <f>IFERROR(VLOOKUP($A20,Rates_F92[],$K$3,FALSE),0)*(1-$K$1)</f>
        <v>276.41999999999996</v>
      </c>
      <c r="P20" s="157">
        <f t="shared" si="7"/>
        <v>1382.1</v>
      </c>
      <c r="Q20" s="157">
        <f t="shared" si="7"/>
        <v>276.41999999999996</v>
      </c>
      <c r="R20" s="123">
        <f t="shared" si="7"/>
        <v>1105.6799999999998</v>
      </c>
      <c r="S20" s="157">
        <f t="shared" si="7"/>
        <v>276.41999999999996</v>
      </c>
      <c r="T20" s="157">
        <f t="shared" si="7"/>
        <v>0</v>
      </c>
      <c r="U20" s="157">
        <f t="shared" si="7"/>
        <v>0</v>
      </c>
      <c r="V20" s="123">
        <f t="shared" si="7"/>
        <v>552.83999999999992</v>
      </c>
      <c r="W20" s="157">
        <f t="shared" si="7"/>
        <v>0</v>
      </c>
      <c r="Y20" s="158">
        <f>IFERROR(VLOOKUP($A20,Rates_F92[],3,FALSE),0)</f>
        <v>275</v>
      </c>
      <c r="Z20" s="159">
        <f t="shared" si="8"/>
        <v>3575</v>
      </c>
    </row>
    <row r="21" spans="1:26">
      <c r="A21" s="52"/>
      <c r="B21" s="71"/>
      <c r="C21" s="71"/>
      <c r="D21" s="176">
        <f t="shared" ref="D21:K21" si="9">SUBTOTAL(9,D15:D20)</f>
        <v>105</v>
      </c>
      <c r="E21" s="197">
        <f t="shared" si="9"/>
        <v>1</v>
      </c>
      <c r="F21" s="176">
        <f t="shared" si="9"/>
        <v>4</v>
      </c>
      <c r="G21" s="176">
        <f t="shared" si="9"/>
        <v>1</v>
      </c>
      <c r="H21" s="176">
        <f t="shared" si="9"/>
        <v>0</v>
      </c>
      <c r="I21" s="197">
        <f t="shared" si="9"/>
        <v>0</v>
      </c>
      <c r="J21" s="176">
        <f t="shared" si="9"/>
        <v>2</v>
      </c>
      <c r="K21" s="176">
        <f t="shared" si="9"/>
        <v>0</v>
      </c>
      <c r="L21" s="198"/>
      <c r="M21" s="167">
        <f t="shared" si="6"/>
        <v>113</v>
      </c>
      <c r="N21" s="156"/>
      <c r="O21" s="198"/>
      <c r="P21" s="200">
        <f t="shared" ref="P21:W21" si="10">SUBTOTAL(9,P15:P20)</f>
        <v>20081.099999999995</v>
      </c>
      <c r="Q21" s="200">
        <f t="shared" si="10"/>
        <v>276.41999999999996</v>
      </c>
      <c r="R21" s="201">
        <f t="shared" si="10"/>
        <v>1105.6799999999998</v>
      </c>
      <c r="S21" s="200">
        <f t="shared" si="10"/>
        <v>276.41999999999996</v>
      </c>
      <c r="T21" s="200">
        <f t="shared" si="10"/>
        <v>0</v>
      </c>
      <c r="U21" s="200">
        <f t="shared" si="10"/>
        <v>0</v>
      </c>
      <c r="V21" s="201">
        <f t="shared" si="10"/>
        <v>552.83999999999992</v>
      </c>
      <c r="W21" s="200">
        <f t="shared" si="10"/>
        <v>0</v>
      </c>
      <c r="Y21" s="158"/>
      <c r="Z21" s="200">
        <f>SUBTOTAL(9,Z15:Z20)</f>
        <v>21575</v>
      </c>
    </row>
    <row r="22" spans="1:26">
      <c r="A22" s="51" t="s">
        <v>107</v>
      </c>
      <c r="B22" s="71"/>
      <c r="C22" s="71"/>
      <c r="D22" s="177"/>
      <c r="E22" s="202"/>
      <c r="F22" s="177"/>
      <c r="G22" s="177"/>
      <c r="H22" s="177"/>
      <c r="I22" s="202"/>
      <c r="J22" s="177"/>
      <c r="K22" s="177"/>
      <c r="M22" s="155"/>
      <c r="N22" s="156"/>
      <c r="P22" s="203"/>
      <c r="Q22" s="203"/>
      <c r="R22" s="204"/>
      <c r="S22" s="203"/>
      <c r="T22" s="203"/>
      <c r="U22" s="203"/>
      <c r="V22" s="204"/>
      <c r="W22" s="203"/>
      <c r="Y22" s="158"/>
    </row>
    <row r="23" spans="1:26" hidden="1" outlineLevel="1">
      <c r="A23" s="50" t="s">
        <v>108</v>
      </c>
      <c r="B23" s="71"/>
      <c r="C23" s="71"/>
      <c r="D23" s="154">
        <f>Worksheet!C23</f>
        <v>0</v>
      </c>
      <c r="E23" s="179">
        <f>Worksheet!D23</f>
        <v>0</v>
      </c>
      <c r="F23" s="154">
        <f>Worksheet!E23</f>
        <v>0</v>
      </c>
      <c r="G23" s="154">
        <f>Worksheet!F23</f>
        <v>0</v>
      </c>
      <c r="H23" s="154">
        <f>Worksheet!G23</f>
        <v>0</v>
      </c>
      <c r="I23" s="179">
        <f>Worksheet!H23</f>
        <v>0</v>
      </c>
      <c r="J23" s="154">
        <f>Worksheet!I23</f>
        <v>0</v>
      </c>
      <c r="K23" s="154">
        <f>Worksheet!J23</f>
        <v>0</v>
      </c>
      <c r="M23" s="155">
        <f>SUM(D23:K23)</f>
        <v>0</v>
      </c>
      <c r="N23" s="156">
        <f>IFERROR(VLOOKUP($A23,Rates_F92[],$K$3,FALSE),0)*(1-$K$1)</f>
        <v>365.84999999999997</v>
      </c>
      <c r="P23" s="157">
        <f t="shared" ref="P23:W25" si="11">D23*$N23</f>
        <v>0</v>
      </c>
      <c r="Q23" s="157">
        <f t="shared" si="11"/>
        <v>0</v>
      </c>
      <c r="R23" s="123">
        <f t="shared" si="11"/>
        <v>0</v>
      </c>
      <c r="S23" s="157">
        <f t="shared" si="11"/>
        <v>0</v>
      </c>
      <c r="T23" s="157">
        <f t="shared" si="11"/>
        <v>0</v>
      </c>
      <c r="U23" s="157">
        <f t="shared" si="11"/>
        <v>0</v>
      </c>
      <c r="V23" s="123">
        <f t="shared" si="11"/>
        <v>0</v>
      </c>
      <c r="W23" s="157">
        <f t="shared" si="11"/>
        <v>0</v>
      </c>
      <c r="Y23" s="158">
        <f>IFERROR(VLOOKUP($A23,Rates_F92[],3,FALSE),0)</f>
        <v>500</v>
      </c>
      <c r="Z23" s="159">
        <f>SUM(D23:K23)*Y23</f>
        <v>0</v>
      </c>
    </row>
    <row r="24" spans="1:26" hidden="1" outlineLevel="1">
      <c r="A24" s="50" t="s">
        <v>109</v>
      </c>
      <c r="B24" s="71"/>
      <c r="C24" s="71"/>
      <c r="D24" s="154">
        <f>Worksheet!C24</f>
        <v>0</v>
      </c>
      <c r="E24" s="179">
        <f>Worksheet!D24</f>
        <v>0</v>
      </c>
      <c r="F24" s="154">
        <f>Worksheet!E24</f>
        <v>0</v>
      </c>
      <c r="G24" s="154">
        <f>Worksheet!F24</f>
        <v>0</v>
      </c>
      <c r="H24" s="154">
        <f>Worksheet!G24</f>
        <v>0</v>
      </c>
      <c r="I24" s="179">
        <f>Worksheet!H24</f>
        <v>0</v>
      </c>
      <c r="J24" s="154">
        <f>Worksheet!I24</f>
        <v>0</v>
      </c>
      <c r="K24" s="154">
        <f>Worksheet!J24</f>
        <v>0</v>
      </c>
      <c r="M24" s="155">
        <f>SUM(D24:K24)</f>
        <v>0</v>
      </c>
      <c r="N24" s="156">
        <f>IFERROR(VLOOKUP($A24,Rates_F92[],$K$3,FALSE),0)*(1-$K$1)</f>
        <v>304.875</v>
      </c>
      <c r="P24" s="157">
        <f t="shared" si="11"/>
        <v>0</v>
      </c>
      <c r="Q24" s="157">
        <f t="shared" si="11"/>
        <v>0</v>
      </c>
      <c r="R24" s="123">
        <f t="shared" si="11"/>
        <v>0</v>
      </c>
      <c r="S24" s="157">
        <f t="shared" si="11"/>
        <v>0</v>
      </c>
      <c r="T24" s="157">
        <f t="shared" si="11"/>
        <v>0</v>
      </c>
      <c r="U24" s="157">
        <f t="shared" si="11"/>
        <v>0</v>
      </c>
      <c r="V24" s="123">
        <f t="shared" si="11"/>
        <v>0</v>
      </c>
      <c r="W24" s="157">
        <f t="shared" si="11"/>
        <v>0</v>
      </c>
      <c r="Y24" s="158">
        <f>IFERROR(VLOOKUP($A24,Rates_F92[],3,FALSE),0)</f>
        <v>400</v>
      </c>
      <c r="Z24" s="159">
        <f>SUM(D24:K24)*Y24</f>
        <v>0</v>
      </c>
    </row>
    <row r="25" spans="1:26" ht="16" hidden="1" outlineLevel="1">
      <c r="A25" s="41" t="s">
        <v>110</v>
      </c>
      <c r="B25" s="71"/>
      <c r="C25" s="71"/>
      <c r="D25" s="154">
        <f>Worksheet!C25</f>
        <v>0</v>
      </c>
      <c r="E25" s="179">
        <f>Worksheet!D25</f>
        <v>0</v>
      </c>
      <c r="F25" s="154">
        <f>Worksheet!E25</f>
        <v>0</v>
      </c>
      <c r="G25" s="154">
        <f>Worksheet!F25</f>
        <v>0</v>
      </c>
      <c r="H25" s="154">
        <f>Worksheet!G25</f>
        <v>0</v>
      </c>
      <c r="I25" s="179">
        <f>Worksheet!H25</f>
        <v>0</v>
      </c>
      <c r="J25" s="154">
        <f>Worksheet!I25</f>
        <v>0</v>
      </c>
      <c r="K25" s="154">
        <f>Worksheet!J25</f>
        <v>0</v>
      </c>
      <c r="M25" s="155">
        <f>SUM(D25:K25)</f>
        <v>0</v>
      </c>
      <c r="N25" s="156">
        <f>IFERROR(VLOOKUP($A25,Rates_F92[],$K$3,FALSE),0)*(1-$K$1)</f>
        <v>0</v>
      </c>
      <c r="P25" s="157">
        <f t="shared" si="11"/>
        <v>0</v>
      </c>
      <c r="Q25" s="157">
        <f t="shared" si="11"/>
        <v>0</v>
      </c>
      <c r="R25" s="123">
        <f t="shared" si="11"/>
        <v>0</v>
      </c>
      <c r="S25" s="157">
        <f t="shared" si="11"/>
        <v>0</v>
      </c>
      <c r="T25" s="157">
        <f t="shared" si="11"/>
        <v>0</v>
      </c>
      <c r="U25" s="157">
        <f t="shared" si="11"/>
        <v>0</v>
      </c>
      <c r="V25" s="123">
        <f t="shared" si="11"/>
        <v>0</v>
      </c>
      <c r="W25" s="157">
        <f t="shared" si="11"/>
        <v>0</v>
      </c>
      <c r="Y25" s="158">
        <f>IFERROR(VLOOKUP($A25,Rates_F92[],3,FALSE),0)</f>
        <v>0</v>
      </c>
      <c r="Z25" s="159">
        <f>SUM(D25:K25)*Y25</f>
        <v>0</v>
      </c>
    </row>
    <row r="26" spans="1:26" collapsed="1">
      <c r="A26" s="52"/>
      <c r="B26" s="71"/>
      <c r="C26" s="71"/>
      <c r="D26" s="176">
        <f t="shared" ref="D26:K26" si="12">SUBTOTAL(9,D23:D25)</f>
        <v>0</v>
      </c>
      <c r="E26" s="197">
        <f t="shared" si="12"/>
        <v>0</v>
      </c>
      <c r="F26" s="176">
        <f t="shared" si="12"/>
        <v>0</v>
      </c>
      <c r="G26" s="176">
        <f t="shared" si="12"/>
        <v>0</v>
      </c>
      <c r="H26" s="176">
        <f t="shared" si="12"/>
        <v>0</v>
      </c>
      <c r="I26" s="197">
        <f t="shared" si="12"/>
        <v>0</v>
      </c>
      <c r="J26" s="176">
        <f t="shared" si="12"/>
        <v>0</v>
      </c>
      <c r="K26" s="176">
        <f t="shared" si="12"/>
        <v>0</v>
      </c>
      <c r="L26" s="205"/>
      <c r="M26" s="167">
        <f>SUM(D26:K26)</f>
        <v>0</v>
      </c>
      <c r="N26" s="199"/>
      <c r="O26" s="205"/>
      <c r="P26" s="200">
        <f t="shared" ref="P26:W26" si="13">SUBTOTAL(9,P23:P25)</f>
        <v>0</v>
      </c>
      <c r="Q26" s="200">
        <f t="shared" si="13"/>
        <v>0</v>
      </c>
      <c r="R26" s="201">
        <f t="shared" si="13"/>
        <v>0</v>
      </c>
      <c r="S26" s="200">
        <f t="shared" si="13"/>
        <v>0</v>
      </c>
      <c r="T26" s="200">
        <f t="shared" si="13"/>
        <v>0</v>
      </c>
      <c r="U26" s="200">
        <f t="shared" si="13"/>
        <v>0</v>
      </c>
      <c r="V26" s="201">
        <f t="shared" si="13"/>
        <v>0</v>
      </c>
      <c r="W26" s="200">
        <f t="shared" si="13"/>
        <v>0</v>
      </c>
      <c r="Y26" s="158"/>
      <c r="Z26" s="200">
        <f>SUBTOTAL(9,Z23:Z25)</f>
        <v>0</v>
      </c>
    </row>
    <row r="27" spans="1:26">
      <c r="A27" s="51" t="s">
        <v>111</v>
      </c>
      <c r="B27" s="71"/>
      <c r="C27" s="71"/>
      <c r="D27" s="177"/>
      <c r="E27" s="202"/>
      <c r="F27" s="177"/>
      <c r="G27" s="177"/>
      <c r="H27" s="177"/>
      <c r="I27" s="202"/>
      <c r="J27" s="177"/>
      <c r="K27" s="177"/>
      <c r="M27" s="155"/>
      <c r="N27" s="199"/>
      <c r="P27" s="203"/>
      <c r="Q27" s="203"/>
      <c r="R27" s="204"/>
      <c r="S27" s="203"/>
      <c r="T27" s="203"/>
      <c r="U27" s="203"/>
      <c r="V27" s="204"/>
      <c r="W27" s="203"/>
      <c r="Y27" s="158"/>
    </row>
    <row r="28" spans="1:26" ht="16" outlineLevel="1">
      <c r="A28" s="41" t="s">
        <v>25</v>
      </c>
      <c r="B28" s="71" t="s">
        <v>26</v>
      </c>
      <c r="C28" s="14" t="s">
        <v>236</v>
      </c>
      <c r="D28" s="154">
        <f>Worksheet!C28</f>
        <v>0</v>
      </c>
      <c r="E28" s="179">
        <f>Worksheet!D28</f>
        <v>0</v>
      </c>
      <c r="F28" s="154">
        <v>165</v>
      </c>
      <c r="G28" s="154">
        <f>Worksheet!F28</f>
        <v>50</v>
      </c>
      <c r="H28" s="154">
        <f>Worksheet!G28</f>
        <v>0</v>
      </c>
      <c r="I28" s="179">
        <f>Worksheet!H28</f>
        <v>0</v>
      </c>
      <c r="J28" s="154">
        <f>Worksheet!I28</f>
        <v>0</v>
      </c>
      <c r="K28" s="154">
        <f>Worksheet!J28</f>
        <v>0</v>
      </c>
      <c r="M28" s="155">
        <f t="shared" ref="M28:M40" si="14">SUM(D28:K28)</f>
        <v>215</v>
      </c>
      <c r="N28" s="156">
        <f>IFERROR(VLOOKUP($A28,Rates_F92[],$K$3,FALSE),0)*(1-$K$1)</f>
        <v>109.755</v>
      </c>
      <c r="P28" s="157">
        <f t="shared" ref="P28:P39" si="15">D28*$N28</f>
        <v>0</v>
      </c>
      <c r="Q28" s="157">
        <f t="shared" ref="Q28:Q39" si="16">E28*$N28</f>
        <v>0</v>
      </c>
      <c r="R28" s="123">
        <f t="shared" ref="R28:R39" si="17">F28*$N28</f>
        <v>18109.575000000001</v>
      </c>
      <c r="S28" s="157">
        <f t="shared" ref="S28:S39" si="18">G28*$N28</f>
        <v>5487.75</v>
      </c>
      <c r="T28" s="157">
        <f t="shared" ref="T28:T39" si="19">H28*$N28</f>
        <v>0</v>
      </c>
      <c r="U28" s="157">
        <f t="shared" ref="U28:U39" si="20">I28*$N28</f>
        <v>0</v>
      </c>
      <c r="V28" s="123">
        <f t="shared" ref="V28:V39" si="21">J28*$N28</f>
        <v>0</v>
      </c>
      <c r="W28" s="157">
        <f t="shared" ref="W28:W39" si="22">K28*$N28</f>
        <v>0</v>
      </c>
      <c r="Y28" s="158">
        <f>IFERROR(VLOOKUP($A28,Rates_F92[],3,FALSE),0)</f>
        <v>135</v>
      </c>
      <c r="Z28" s="159">
        <f t="shared" ref="Z28:Z39" si="23">SUM(D28:K28)*Y28</f>
        <v>29025</v>
      </c>
    </row>
    <row r="29" spans="1:26" ht="16" outlineLevel="1">
      <c r="A29" s="41" t="s">
        <v>28</v>
      </c>
      <c r="B29" s="71" t="s">
        <v>29</v>
      </c>
      <c r="C29" s="14" t="s">
        <v>236</v>
      </c>
      <c r="D29" s="154">
        <f>Worksheet!C29</f>
        <v>0</v>
      </c>
      <c r="E29" s="179">
        <f>Worksheet!D29</f>
        <v>0</v>
      </c>
      <c r="F29" s="154">
        <v>165</v>
      </c>
      <c r="G29" s="154">
        <v>100</v>
      </c>
      <c r="H29" s="154">
        <f>Worksheet!G29</f>
        <v>0</v>
      </c>
      <c r="I29" s="179">
        <f>Worksheet!H29</f>
        <v>0</v>
      </c>
      <c r="J29" s="154">
        <f>Worksheet!I29</f>
        <v>0</v>
      </c>
      <c r="K29" s="154">
        <f>Worksheet!J29</f>
        <v>0</v>
      </c>
      <c r="M29" s="155">
        <f t="shared" si="14"/>
        <v>265</v>
      </c>
      <c r="N29" s="156">
        <f>IFERROR(VLOOKUP($A29,Rates_F92[],$K$3,FALSE),0)*(1-$K$1)</f>
        <v>109.755</v>
      </c>
      <c r="P29" s="157">
        <f t="shared" si="15"/>
        <v>0</v>
      </c>
      <c r="Q29" s="157">
        <f t="shared" si="16"/>
        <v>0</v>
      </c>
      <c r="R29" s="123">
        <f t="shared" si="17"/>
        <v>18109.575000000001</v>
      </c>
      <c r="S29" s="157">
        <f t="shared" si="18"/>
        <v>10975.5</v>
      </c>
      <c r="T29" s="157">
        <f t="shared" si="19"/>
        <v>0</v>
      </c>
      <c r="U29" s="157">
        <f t="shared" si="20"/>
        <v>0</v>
      </c>
      <c r="V29" s="123">
        <f t="shared" si="21"/>
        <v>0</v>
      </c>
      <c r="W29" s="157">
        <f t="shared" si="22"/>
        <v>0</v>
      </c>
      <c r="Y29" s="158">
        <f>IFERROR(VLOOKUP($A29,Rates_F92[],3,FALSE),0)</f>
        <v>135</v>
      </c>
      <c r="Z29" s="159">
        <f t="shared" si="23"/>
        <v>35775</v>
      </c>
    </row>
    <row r="30" spans="1:26" ht="16" outlineLevel="1">
      <c r="A30" s="41" t="s">
        <v>112</v>
      </c>
      <c r="B30" s="71"/>
      <c r="C30" s="71"/>
      <c r="D30" s="154">
        <f>Worksheet!C30</f>
        <v>0</v>
      </c>
      <c r="E30" s="179">
        <f>Worksheet!D30</f>
        <v>0</v>
      </c>
      <c r="F30" s="154">
        <f>Worksheet!E30</f>
        <v>0</v>
      </c>
      <c r="G30" s="154">
        <v>0</v>
      </c>
      <c r="H30" s="154">
        <f>Worksheet!G30</f>
        <v>0</v>
      </c>
      <c r="I30" s="179">
        <f>Worksheet!H30</f>
        <v>0</v>
      </c>
      <c r="J30" s="154">
        <f>Worksheet!I30</f>
        <v>0</v>
      </c>
      <c r="K30" s="154">
        <f>Worksheet!J30</f>
        <v>0</v>
      </c>
      <c r="M30" s="155">
        <f t="shared" si="14"/>
        <v>0</v>
      </c>
      <c r="N30" s="156">
        <f>IFERROR(VLOOKUP($A30,Rates_F92[],$K$3,FALSE),0)*(1-$K$1)</f>
        <v>93.49499999999999</v>
      </c>
      <c r="P30" s="157">
        <f t="shared" si="15"/>
        <v>0</v>
      </c>
      <c r="Q30" s="157">
        <f t="shared" si="16"/>
        <v>0</v>
      </c>
      <c r="R30" s="123">
        <f t="shared" si="17"/>
        <v>0</v>
      </c>
      <c r="S30" s="157">
        <f t="shared" si="18"/>
        <v>0</v>
      </c>
      <c r="T30" s="157">
        <f t="shared" si="19"/>
        <v>0</v>
      </c>
      <c r="U30" s="157">
        <f t="shared" si="20"/>
        <v>0</v>
      </c>
      <c r="V30" s="123">
        <f t="shared" si="21"/>
        <v>0</v>
      </c>
      <c r="W30" s="157">
        <f t="shared" si="22"/>
        <v>0</v>
      </c>
      <c r="Y30" s="158">
        <f>IFERROR(VLOOKUP($A30,Rates_F92[],3,FALSE),0)</f>
        <v>135</v>
      </c>
      <c r="Z30" s="159">
        <f t="shared" si="23"/>
        <v>0</v>
      </c>
    </row>
    <row r="31" spans="1:26" ht="16" outlineLevel="1">
      <c r="A31" s="41" t="s">
        <v>113</v>
      </c>
      <c r="B31" s="71"/>
      <c r="C31" s="71"/>
      <c r="D31" s="154">
        <f>Worksheet!C31</f>
        <v>0</v>
      </c>
      <c r="E31" s="179">
        <f>Worksheet!D31</f>
        <v>0</v>
      </c>
      <c r="F31" s="154">
        <f>Worksheet!E31</f>
        <v>0</v>
      </c>
      <c r="G31" s="154">
        <f>Worksheet!F31</f>
        <v>0</v>
      </c>
      <c r="H31" s="154">
        <f>Worksheet!G31</f>
        <v>0</v>
      </c>
      <c r="I31" s="179">
        <f>Worksheet!H31</f>
        <v>0</v>
      </c>
      <c r="J31" s="154">
        <f>Worksheet!I31</f>
        <v>0</v>
      </c>
      <c r="K31" s="154">
        <f>Worksheet!J31</f>
        <v>0</v>
      </c>
      <c r="M31" s="155">
        <f t="shared" si="14"/>
        <v>0</v>
      </c>
      <c r="N31" s="156">
        <f>IFERROR(VLOOKUP($A31,Rates_F92[],$K$3,FALSE),0)*(1-$K$1)</f>
        <v>130.07999999999998</v>
      </c>
      <c r="P31" s="157">
        <f t="shared" si="15"/>
        <v>0</v>
      </c>
      <c r="Q31" s="157">
        <f t="shared" si="16"/>
        <v>0</v>
      </c>
      <c r="R31" s="123">
        <f t="shared" si="17"/>
        <v>0</v>
      </c>
      <c r="S31" s="157">
        <f t="shared" si="18"/>
        <v>0</v>
      </c>
      <c r="T31" s="157">
        <f t="shared" si="19"/>
        <v>0</v>
      </c>
      <c r="U31" s="157">
        <f t="shared" si="20"/>
        <v>0</v>
      </c>
      <c r="V31" s="123">
        <f t="shared" si="21"/>
        <v>0</v>
      </c>
      <c r="W31" s="157">
        <f t="shared" si="22"/>
        <v>0</v>
      </c>
      <c r="Y31" s="158">
        <f>IFERROR(VLOOKUP($A31,Rates_F92[],3,FALSE),0)</f>
        <v>150</v>
      </c>
      <c r="Z31" s="159">
        <f t="shared" si="23"/>
        <v>0</v>
      </c>
    </row>
    <row r="32" spans="1:26" ht="16" outlineLevel="1">
      <c r="A32" s="41" t="s">
        <v>114</v>
      </c>
      <c r="B32" s="71"/>
      <c r="C32" s="71"/>
      <c r="D32" s="154">
        <f>Worksheet!C32</f>
        <v>0</v>
      </c>
      <c r="E32" s="179">
        <f>Worksheet!D32</f>
        <v>0</v>
      </c>
      <c r="F32" s="154">
        <f>Worksheet!E32</f>
        <v>0</v>
      </c>
      <c r="G32" s="154">
        <f>Worksheet!F32</f>
        <v>0</v>
      </c>
      <c r="H32" s="154">
        <f>Worksheet!G32</f>
        <v>0</v>
      </c>
      <c r="I32" s="179">
        <f>Worksheet!H32</f>
        <v>0</v>
      </c>
      <c r="J32" s="154">
        <f>Worksheet!I32</f>
        <v>0</v>
      </c>
      <c r="K32" s="154">
        <f>Worksheet!J32</f>
        <v>0</v>
      </c>
      <c r="M32" s="155">
        <f t="shared" si="14"/>
        <v>0</v>
      </c>
      <c r="N32" s="156">
        <f>IFERROR(VLOOKUP($A32,Rates_F92[],$K$3,FALSE),0)*(1-$K$1)</f>
        <v>130.07999999999998</v>
      </c>
      <c r="P32" s="157">
        <f t="shared" si="15"/>
        <v>0</v>
      </c>
      <c r="Q32" s="157">
        <f t="shared" si="16"/>
        <v>0</v>
      </c>
      <c r="R32" s="123">
        <f t="shared" si="17"/>
        <v>0</v>
      </c>
      <c r="S32" s="157">
        <f t="shared" si="18"/>
        <v>0</v>
      </c>
      <c r="T32" s="157">
        <f t="shared" si="19"/>
        <v>0</v>
      </c>
      <c r="U32" s="157">
        <f t="shared" si="20"/>
        <v>0</v>
      </c>
      <c r="V32" s="123">
        <f t="shared" si="21"/>
        <v>0</v>
      </c>
      <c r="W32" s="157">
        <f t="shared" si="22"/>
        <v>0</v>
      </c>
      <c r="Y32" s="158">
        <f>IFERROR(VLOOKUP($A32,Rates_F92[],3,FALSE),0)</f>
        <v>150</v>
      </c>
      <c r="Z32" s="159">
        <f t="shared" si="23"/>
        <v>0</v>
      </c>
    </row>
    <row r="33" spans="1:26" ht="16" outlineLevel="1">
      <c r="A33" s="41" t="s">
        <v>115</v>
      </c>
      <c r="B33" s="71"/>
      <c r="C33" s="71"/>
      <c r="D33" s="154">
        <f>Worksheet!C33</f>
        <v>0</v>
      </c>
      <c r="E33" s="179">
        <f>Worksheet!D33</f>
        <v>0</v>
      </c>
      <c r="F33" s="154">
        <v>0</v>
      </c>
      <c r="G33" s="154">
        <f>Worksheet!F33</f>
        <v>0</v>
      </c>
      <c r="H33" s="154">
        <f>Worksheet!G33</f>
        <v>0</v>
      </c>
      <c r="I33" s="179">
        <f>Worksheet!H33</f>
        <v>0</v>
      </c>
      <c r="J33" s="154">
        <f>Worksheet!I33</f>
        <v>0</v>
      </c>
      <c r="K33" s="154">
        <f>Worksheet!J33</f>
        <v>0</v>
      </c>
      <c r="M33" s="155">
        <f t="shared" si="14"/>
        <v>0</v>
      </c>
      <c r="N33" s="156">
        <f>IFERROR(VLOOKUP($A33,Rates_F92[],$K$3,FALSE),0)*(1-$K$1)</f>
        <v>186.98999999999998</v>
      </c>
      <c r="P33" s="157">
        <f t="shared" si="15"/>
        <v>0</v>
      </c>
      <c r="Q33" s="157">
        <f t="shared" si="16"/>
        <v>0</v>
      </c>
      <c r="R33" s="123">
        <f t="shared" si="17"/>
        <v>0</v>
      </c>
      <c r="S33" s="157">
        <f t="shared" si="18"/>
        <v>0</v>
      </c>
      <c r="T33" s="157">
        <f t="shared" si="19"/>
        <v>0</v>
      </c>
      <c r="U33" s="157">
        <f t="shared" si="20"/>
        <v>0</v>
      </c>
      <c r="V33" s="123">
        <f t="shared" si="21"/>
        <v>0</v>
      </c>
      <c r="W33" s="157">
        <f t="shared" si="22"/>
        <v>0</v>
      </c>
      <c r="Y33" s="158">
        <f>IFERROR(VLOOKUP($A33,Rates_F92[],3,FALSE),0)</f>
        <v>250</v>
      </c>
      <c r="Z33" s="159">
        <f t="shared" si="23"/>
        <v>0</v>
      </c>
    </row>
    <row r="34" spans="1:26" ht="16" outlineLevel="1">
      <c r="A34" s="41" t="s">
        <v>117</v>
      </c>
      <c r="B34" s="71" t="s">
        <v>55</v>
      </c>
      <c r="C34" s="14" t="s">
        <v>236</v>
      </c>
      <c r="D34" s="154">
        <f>Worksheet!C34</f>
        <v>0</v>
      </c>
      <c r="E34" s="179">
        <f>Worksheet!D34</f>
        <v>0</v>
      </c>
      <c r="F34" s="154">
        <v>25</v>
      </c>
      <c r="G34" s="154">
        <f>Worksheet!F34</f>
        <v>0</v>
      </c>
      <c r="H34" s="154">
        <f>Worksheet!G34</f>
        <v>0</v>
      </c>
      <c r="I34" s="179">
        <f>Worksheet!H34</f>
        <v>0</v>
      </c>
      <c r="J34" s="154">
        <f>Worksheet!I34</f>
        <v>0</v>
      </c>
      <c r="K34" s="154">
        <f>Worksheet!J34</f>
        <v>0</v>
      </c>
      <c r="M34" s="155">
        <f t="shared" si="14"/>
        <v>25</v>
      </c>
      <c r="N34" s="156">
        <f>IFERROR(VLOOKUP($A34,Rates_F92[],$K$3,FALSE),0)*(1-$K$1)</f>
        <v>276.41999999999996</v>
      </c>
      <c r="P34" s="157">
        <f t="shared" si="15"/>
        <v>0</v>
      </c>
      <c r="Q34" s="157">
        <f t="shared" si="16"/>
        <v>0</v>
      </c>
      <c r="R34" s="123">
        <f t="shared" si="17"/>
        <v>6910.4999999999991</v>
      </c>
      <c r="S34" s="157">
        <f t="shared" si="18"/>
        <v>0</v>
      </c>
      <c r="T34" s="157">
        <f t="shared" si="19"/>
        <v>0</v>
      </c>
      <c r="U34" s="157">
        <f t="shared" si="20"/>
        <v>0</v>
      </c>
      <c r="V34" s="123">
        <f t="shared" si="21"/>
        <v>0</v>
      </c>
      <c r="W34" s="157">
        <f t="shared" si="22"/>
        <v>0</v>
      </c>
      <c r="Y34" s="158">
        <f>IFERROR(VLOOKUP($A34,Rates_F92[],3,FALSE),0)</f>
        <v>325</v>
      </c>
      <c r="Z34" s="159">
        <f t="shared" si="23"/>
        <v>8125</v>
      </c>
    </row>
    <row r="35" spans="1:26" ht="16" outlineLevel="1">
      <c r="A35" s="41" t="s">
        <v>118</v>
      </c>
      <c r="B35" s="71"/>
      <c r="C35" s="71"/>
      <c r="D35" s="154">
        <f>Worksheet!C35</f>
        <v>0</v>
      </c>
      <c r="E35" s="179">
        <f>Worksheet!D35</f>
        <v>0</v>
      </c>
      <c r="F35" s="154">
        <f>Worksheet!E35</f>
        <v>0</v>
      </c>
      <c r="G35" s="154">
        <f>Worksheet!F35</f>
        <v>0</v>
      </c>
      <c r="H35" s="154">
        <f>Worksheet!G35</f>
        <v>0</v>
      </c>
      <c r="I35" s="179">
        <f>Worksheet!H35</f>
        <v>0</v>
      </c>
      <c r="J35" s="154">
        <f>Worksheet!I35</f>
        <v>0</v>
      </c>
      <c r="K35" s="154">
        <f>Worksheet!J35</f>
        <v>0</v>
      </c>
      <c r="M35" s="155">
        <f t="shared" si="14"/>
        <v>0</v>
      </c>
      <c r="N35" s="156">
        <f>IFERROR(VLOOKUP($A35,Rates_F92[],$K$3,FALSE),0)*(1-$K$1)</f>
        <v>223.57499999999999</v>
      </c>
      <c r="P35" s="157">
        <f t="shared" si="15"/>
        <v>0</v>
      </c>
      <c r="Q35" s="157">
        <f t="shared" si="16"/>
        <v>0</v>
      </c>
      <c r="R35" s="123">
        <f t="shared" si="17"/>
        <v>0</v>
      </c>
      <c r="S35" s="157">
        <f t="shared" si="18"/>
        <v>0</v>
      </c>
      <c r="T35" s="157">
        <f t="shared" si="19"/>
        <v>0</v>
      </c>
      <c r="U35" s="157">
        <f t="shared" si="20"/>
        <v>0</v>
      </c>
      <c r="V35" s="123">
        <f t="shared" si="21"/>
        <v>0</v>
      </c>
      <c r="W35" s="157">
        <f t="shared" si="22"/>
        <v>0</v>
      </c>
      <c r="Y35" s="158">
        <f>IFERROR(VLOOKUP($A35,Rates_F92[],3,FALSE),0)</f>
        <v>0</v>
      </c>
      <c r="Z35" s="159">
        <f t="shared" si="23"/>
        <v>0</v>
      </c>
    </row>
    <row r="36" spans="1:26" ht="16" outlineLevel="1">
      <c r="A36" s="41" t="s">
        <v>115</v>
      </c>
      <c r="B36" s="71"/>
      <c r="C36" s="71"/>
      <c r="D36" s="154">
        <f>Worksheet!C36</f>
        <v>0</v>
      </c>
      <c r="E36" s="179">
        <f>Worksheet!D36</f>
        <v>0</v>
      </c>
      <c r="F36" s="154">
        <f>Worksheet!E36</f>
        <v>0</v>
      </c>
      <c r="G36" s="154">
        <f>Worksheet!F36</f>
        <v>0</v>
      </c>
      <c r="H36" s="154">
        <f>Worksheet!G36</f>
        <v>0</v>
      </c>
      <c r="I36" s="179">
        <f>Worksheet!H36</f>
        <v>0</v>
      </c>
      <c r="J36" s="154">
        <f>Worksheet!I36</f>
        <v>0</v>
      </c>
      <c r="K36" s="154">
        <f>Worksheet!J36</f>
        <v>0</v>
      </c>
      <c r="M36" s="155">
        <f t="shared" si="14"/>
        <v>0</v>
      </c>
      <c r="N36" s="156">
        <f>IFERROR(VLOOKUP($A36,Rates_F92[],$K$3,FALSE),0)*(1-$K$1)</f>
        <v>186.98999999999998</v>
      </c>
      <c r="P36" s="157">
        <f t="shared" si="15"/>
        <v>0</v>
      </c>
      <c r="Q36" s="157">
        <f t="shared" si="16"/>
        <v>0</v>
      </c>
      <c r="R36" s="123">
        <f t="shared" si="17"/>
        <v>0</v>
      </c>
      <c r="S36" s="157">
        <f t="shared" si="18"/>
        <v>0</v>
      </c>
      <c r="T36" s="157">
        <f t="shared" si="19"/>
        <v>0</v>
      </c>
      <c r="U36" s="157">
        <f t="shared" si="20"/>
        <v>0</v>
      </c>
      <c r="V36" s="123">
        <f t="shared" si="21"/>
        <v>0</v>
      </c>
      <c r="W36" s="157">
        <f t="shared" si="22"/>
        <v>0</v>
      </c>
      <c r="Y36" s="158">
        <f>IFERROR(VLOOKUP($A36,Rates_F92[],3,FALSE),0)</f>
        <v>250</v>
      </c>
      <c r="Z36" s="159">
        <f t="shared" si="23"/>
        <v>0</v>
      </c>
    </row>
    <row r="37" spans="1:26" ht="16" outlineLevel="1">
      <c r="A37" s="41" t="s">
        <v>119</v>
      </c>
      <c r="B37" s="71"/>
      <c r="C37" s="71"/>
      <c r="D37" s="154">
        <f>Worksheet!C37</f>
        <v>0</v>
      </c>
      <c r="E37" s="179">
        <f>Worksheet!D37</f>
        <v>0</v>
      </c>
      <c r="F37" s="154"/>
      <c r="G37" s="154">
        <f>Worksheet!F37</f>
        <v>0</v>
      </c>
      <c r="H37" s="154">
        <f>Worksheet!G37</f>
        <v>0</v>
      </c>
      <c r="I37" s="179">
        <f>Worksheet!H37</f>
        <v>0</v>
      </c>
      <c r="J37" s="154">
        <f>Worksheet!I37</f>
        <v>0</v>
      </c>
      <c r="K37" s="154">
        <f>Worksheet!J37</f>
        <v>0</v>
      </c>
      <c r="M37" s="155">
        <f t="shared" si="14"/>
        <v>0</v>
      </c>
      <c r="N37" s="156">
        <f>IFERROR(VLOOKUP($A37,Rates_F92[],$K$3,FALSE),0)*(1-$K$1)</f>
        <v>186.98999999999998</v>
      </c>
      <c r="P37" s="157">
        <f t="shared" si="15"/>
        <v>0</v>
      </c>
      <c r="Q37" s="157">
        <f t="shared" si="16"/>
        <v>0</v>
      </c>
      <c r="R37" s="123">
        <f t="shared" si="17"/>
        <v>0</v>
      </c>
      <c r="S37" s="157">
        <f t="shared" si="18"/>
        <v>0</v>
      </c>
      <c r="T37" s="157">
        <f t="shared" si="19"/>
        <v>0</v>
      </c>
      <c r="U37" s="157">
        <f t="shared" si="20"/>
        <v>0</v>
      </c>
      <c r="V37" s="123">
        <f t="shared" si="21"/>
        <v>0</v>
      </c>
      <c r="W37" s="157">
        <f t="shared" si="22"/>
        <v>0</v>
      </c>
      <c r="Y37" s="158">
        <f>IFERROR(VLOOKUP($A37,Rates_F92[],3,FALSE),0)</f>
        <v>250</v>
      </c>
      <c r="Z37" s="159">
        <f t="shared" si="23"/>
        <v>0</v>
      </c>
    </row>
    <row r="38" spans="1:26" outlineLevel="1">
      <c r="A38" s="50" t="s">
        <v>31</v>
      </c>
      <c r="B38" s="71" t="s">
        <v>238</v>
      </c>
      <c r="C38" s="14" t="s">
        <v>236</v>
      </c>
      <c r="D38" s="154">
        <f>Worksheet!C38</f>
        <v>0</v>
      </c>
      <c r="E38" s="179">
        <f>Worksheet!D38</f>
        <v>0</v>
      </c>
      <c r="F38" s="154">
        <v>125</v>
      </c>
      <c r="G38" s="154">
        <f>Worksheet!F38</f>
        <v>0</v>
      </c>
      <c r="H38" s="154">
        <f>Worksheet!G38</f>
        <v>0</v>
      </c>
      <c r="I38" s="179">
        <f>Worksheet!H38</f>
        <v>0</v>
      </c>
      <c r="J38" s="154">
        <f>Worksheet!I38</f>
        <v>0</v>
      </c>
      <c r="K38" s="154">
        <f>Worksheet!J38</f>
        <v>0</v>
      </c>
      <c r="M38" s="155">
        <f t="shared" si="14"/>
        <v>125</v>
      </c>
      <c r="N38" s="156">
        <f>IFERROR(VLOOKUP($A38,Rates_F92[],$K$3,FALSE),0)*(1-$K$1)</f>
        <v>93.49499999999999</v>
      </c>
      <c r="P38" s="157">
        <f t="shared" si="15"/>
        <v>0</v>
      </c>
      <c r="Q38" s="157">
        <f t="shared" si="16"/>
        <v>0</v>
      </c>
      <c r="R38" s="123">
        <f t="shared" si="17"/>
        <v>11686.874999999998</v>
      </c>
      <c r="S38" s="157">
        <f t="shared" si="18"/>
        <v>0</v>
      </c>
      <c r="T38" s="157">
        <f t="shared" si="19"/>
        <v>0</v>
      </c>
      <c r="U38" s="157">
        <f t="shared" si="20"/>
        <v>0</v>
      </c>
      <c r="V38" s="123">
        <f t="shared" si="21"/>
        <v>0</v>
      </c>
      <c r="W38" s="157">
        <f t="shared" si="22"/>
        <v>0</v>
      </c>
      <c r="Y38" s="158">
        <f>IFERROR(VLOOKUP($A38,Rates_F92[],3,FALSE),0)</f>
        <v>65</v>
      </c>
      <c r="Z38" s="159">
        <f t="shared" si="23"/>
        <v>8125</v>
      </c>
    </row>
    <row r="39" spans="1:26" ht="16" outlineLevel="1">
      <c r="A39" s="41" t="s">
        <v>120</v>
      </c>
      <c r="B39" s="71" t="s">
        <v>239</v>
      </c>
      <c r="C39" s="14" t="s">
        <v>12</v>
      </c>
      <c r="D39" s="154">
        <f>Worksheet!C39</f>
        <v>0</v>
      </c>
      <c r="E39" s="179">
        <f>Worksheet!D39</f>
        <v>0</v>
      </c>
      <c r="F39" s="154">
        <f>Worksheet!E39</f>
        <v>25</v>
      </c>
      <c r="G39" s="154">
        <f>Worksheet!F39</f>
        <v>0</v>
      </c>
      <c r="H39" s="154">
        <f>Worksheet!G39</f>
        <v>0</v>
      </c>
      <c r="I39" s="179">
        <f>Worksheet!H39</f>
        <v>0</v>
      </c>
      <c r="J39" s="154">
        <f>Worksheet!I39</f>
        <v>0</v>
      </c>
      <c r="K39" s="154">
        <f>Worksheet!J39</f>
        <v>0</v>
      </c>
      <c r="M39" s="155">
        <f t="shared" si="14"/>
        <v>25</v>
      </c>
      <c r="N39" s="156">
        <f>IFERROR(VLOOKUP($A39,Rates_F92[],$K$3,FALSE),0)*(1-$K$1)</f>
        <v>109.755</v>
      </c>
      <c r="P39" s="157">
        <f t="shared" si="15"/>
        <v>0</v>
      </c>
      <c r="Q39" s="157">
        <f t="shared" si="16"/>
        <v>0</v>
      </c>
      <c r="R39" s="123">
        <f t="shared" si="17"/>
        <v>2743.875</v>
      </c>
      <c r="S39" s="157">
        <f t="shared" si="18"/>
        <v>0</v>
      </c>
      <c r="T39" s="157">
        <f t="shared" si="19"/>
        <v>0</v>
      </c>
      <c r="U39" s="157">
        <f t="shared" si="20"/>
        <v>0</v>
      </c>
      <c r="V39" s="123">
        <f t="shared" si="21"/>
        <v>0</v>
      </c>
      <c r="W39" s="157">
        <f t="shared" si="22"/>
        <v>0</v>
      </c>
      <c r="Y39" s="158">
        <f>IFERROR(VLOOKUP($A39,Rates_F92[],3,FALSE),0)</f>
        <v>90</v>
      </c>
      <c r="Z39" s="159">
        <f t="shared" si="23"/>
        <v>2250</v>
      </c>
    </row>
    <row r="40" spans="1:26">
      <c r="A40" s="52"/>
      <c r="B40" s="71"/>
      <c r="C40" s="71"/>
      <c r="D40" s="176">
        <f t="shared" ref="D40:K40" si="24">SUBTOTAL(9,D28:D39)</f>
        <v>0</v>
      </c>
      <c r="E40" s="197">
        <f t="shared" si="24"/>
        <v>0</v>
      </c>
      <c r="F40" s="176">
        <f t="shared" si="24"/>
        <v>505</v>
      </c>
      <c r="G40" s="176">
        <f t="shared" si="24"/>
        <v>150</v>
      </c>
      <c r="H40" s="176">
        <f t="shared" si="24"/>
        <v>0</v>
      </c>
      <c r="I40" s="197">
        <f t="shared" si="24"/>
        <v>0</v>
      </c>
      <c r="J40" s="176">
        <f t="shared" si="24"/>
        <v>0</v>
      </c>
      <c r="K40" s="176">
        <f t="shared" si="24"/>
        <v>0</v>
      </c>
      <c r="L40" s="198"/>
      <c r="M40" s="167">
        <f t="shared" si="14"/>
        <v>655</v>
      </c>
      <c r="N40" s="199"/>
      <c r="O40" s="198"/>
      <c r="P40" s="200">
        <f t="shared" ref="P40:W40" si="25">SUBTOTAL(9,P28:P39)</f>
        <v>0</v>
      </c>
      <c r="Q40" s="200">
        <f t="shared" si="25"/>
        <v>0</v>
      </c>
      <c r="R40" s="201">
        <f t="shared" si="25"/>
        <v>57560.4</v>
      </c>
      <c r="S40" s="200">
        <f t="shared" si="25"/>
        <v>16463.25</v>
      </c>
      <c r="T40" s="200">
        <f t="shared" si="25"/>
        <v>0</v>
      </c>
      <c r="U40" s="200">
        <f t="shared" si="25"/>
        <v>0</v>
      </c>
      <c r="V40" s="201">
        <f t="shared" si="25"/>
        <v>0</v>
      </c>
      <c r="W40" s="200">
        <f t="shared" si="25"/>
        <v>0</v>
      </c>
      <c r="Y40" s="158"/>
      <c r="Z40" s="200">
        <f>SUBTOTAL(9,Z28:Z39)</f>
        <v>83300</v>
      </c>
    </row>
    <row r="41" spans="1:26">
      <c r="A41" s="51" t="s">
        <v>121</v>
      </c>
      <c r="B41" s="71"/>
      <c r="C41" s="71"/>
      <c r="D41" s="177"/>
      <c r="E41" s="202"/>
      <c r="F41" s="177"/>
      <c r="G41" s="177"/>
      <c r="H41" s="177"/>
      <c r="I41" s="202"/>
      <c r="J41" s="177"/>
      <c r="K41" s="177"/>
      <c r="M41" s="155"/>
      <c r="N41" s="199"/>
      <c r="P41" s="203"/>
      <c r="Q41" s="203"/>
      <c r="R41" s="204"/>
      <c r="S41" s="203"/>
      <c r="T41" s="203"/>
      <c r="U41" s="203"/>
      <c r="V41" s="204"/>
      <c r="W41" s="203"/>
      <c r="Y41" s="158"/>
    </row>
    <row r="42" spans="1:26" ht="16" outlineLevel="1">
      <c r="A42" s="41" t="s">
        <v>122</v>
      </c>
      <c r="B42" s="71"/>
      <c r="C42" s="71"/>
      <c r="D42" s="154">
        <f>Worksheet!C42</f>
        <v>0</v>
      </c>
      <c r="E42" s="179">
        <f>Worksheet!D42</f>
        <v>0</v>
      </c>
      <c r="F42" s="154">
        <f>Worksheet!E42</f>
        <v>0</v>
      </c>
      <c r="G42" s="154">
        <f>Worksheet!F42</f>
        <v>0</v>
      </c>
      <c r="H42" s="154">
        <f>Worksheet!G42</f>
        <v>0</v>
      </c>
      <c r="I42" s="179">
        <f>Worksheet!H42</f>
        <v>0</v>
      </c>
      <c r="J42" s="154">
        <f>Worksheet!I42</f>
        <v>0</v>
      </c>
      <c r="K42" s="154">
        <f>Worksheet!J42</f>
        <v>0</v>
      </c>
      <c r="M42" s="155">
        <f t="shared" ref="M42:M47" si="26">SUM(D42:K42)</f>
        <v>0</v>
      </c>
      <c r="N42" s="156">
        <f>IFERROR(VLOOKUP($A42,Rates_F92[],$K$3,FALSE),0)*(1-$K$1)</f>
        <v>109.755</v>
      </c>
      <c r="P42" s="157">
        <f t="shared" ref="P42:W46" si="27">D42*$N42</f>
        <v>0</v>
      </c>
      <c r="Q42" s="157">
        <f t="shared" si="27"/>
        <v>0</v>
      </c>
      <c r="R42" s="123">
        <f t="shared" si="27"/>
        <v>0</v>
      </c>
      <c r="S42" s="157">
        <f t="shared" si="27"/>
        <v>0</v>
      </c>
      <c r="T42" s="157">
        <f t="shared" si="27"/>
        <v>0</v>
      </c>
      <c r="U42" s="157">
        <f t="shared" si="27"/>
        <v>0</v>
      </c>
      <c r="V42" s="123">
        <f t="shared" si="27"/>
        <v>0</v>
      </c>
      <c r="W42" s="157">
        <f t="shared" si="27"/>
        <v>0</v>
      </c>
      <c r="Y42" s="158">
        <f>IFERROR(VLOOKUP($A42,Rates_F92[],3,FALSE),0)</f>
        <v>115</v>
      </c>
      <c r="Z42" s="159">
        <f>SUM(D42:K42)*Y42</f>
        <v>0</v>
      </c>
    </row>
    <row r="43" spans="1:26" ht="16" outlineLevel="1">
      <c r="A43" s="41" t="s">
        <v>123</v>
      </c>
      <c r="B43" s="71" t="s">
        <v>240</v>
      </c>
      <c r="C43" s="14" t="s">
        <v>236</v>
      </c>
      <c r="D43" s="154">
        <f>Worksheet!C43</f>
        <v>0</v>
      </c>
      <c r="E43" s="179">
        <f>Worksheet!D43</f>
        <v>0</v>
      </c>
      <c r="F43" s="154">
        <v>40</v>
      </c>
      <c r="G43" s="154">
        <f>Worksheet!F43</f>
        <v>0</v>
      </c>
      <c r="H43" s="154">
        <f>Worksheet!G43</f>
        <v>0</v>
      </c>
      <c r="I43" s="179">
        <f>Worksheet!H43</f>
        <v>0</v>
      </c>
      <c r="J43" s="154">
        <f>Worksheet!I43</f>
        <v>0</v>
      </c>
      <c r="K43" s="154">
        <f>Worksheet!J43</f>
        <v>0</v>
      </c>
      <c r="M43" s="155">
        <f t="shared" si="26"/>
        <v>40</v>
      </c>
      <c r="N43" s="156">
        <f>IFERROR(VLOOKUP($A43,Rates_F92[],$K$3,FALSE),0)*(1-$K$1)</f>
        <v>109.755</v>
      </c>
      <c r="P43" s="157">
        <f t="shared" si="27"/>
        <v>0</v>
      </c>
      <c r="Q43" s="157">
        <f t="shared" si="27"/>
        <v>0</v>
      </c>
      <c r="R43" s="123">
        <f t="shared" si="27"/>
        <v>4390.2</v>
      </c>
      <c r="S43" s="157">
        <f t="shared" si="27"/>
        <v>0</v>
      </c>
      <c r="T43" s="157">
        <f t="shared" si="27"/>
        <v>0</v>
      </c>
      <c r="U43" s="157">
        <f t="shared" si="27"/>
        <v>0</v>
      </c>
      <c r="V43" s="123">
        <f t="shared" si="27"/>
        <v>0</v>
      </c>
      <c r="W43" s="157">
        <f t="shared" si="27"/>
        <v>0</v>
      </c>
      <c r="Y43" s="158">
        <f>IFERROR(VLOOKUP($A43,Rates_F92[],3,FALSE),0)</f>
        <v>140</v>
      </c>
      <c r="Z43" s="159">
        <f>SUM(D43:K43)*Y43</f>
        <v>5600</v>
      </c>
    </row>
    <row r="44" spans="1:26" ht="16" outlineLevel="1">
      <c r="A44" s="41" t="s">
        <v>124</v>
      </c>
      <c r="B44" s="71" t="s">
        <v>239</v>
      </c>
      <c r="C44" s="14" t="s">
        <v>236</v>
      </c>
      <c r="D44" s="154">
        <f>Worksheet!C44</f>
        <v>0</v>
      </c>
      <c r="E44" s="179">
        <f>Worksheet!D44</f>
        <v>0</v>
      </c>
      <c r="F44" s="154">
        <v>80</v>
      </c>
      <c r="G44" s="154">
        <f>Worksheet!F44</f>
        <v>0</v>
      </c>
      <c r="H44" s="154">
        <f>Worksheet!G44</f>
        <v>0</v>
      </c>
      <c r="I44" s="179">
        <f>Worksheet!H44</f>
        <v>0</v>
      </c>
      <c r="J44" s="154">
        <f>Worksheet!I44</f>
        <v>0</v>
      </c>
      <c r="K44" s="154">
        <f>Worksheet!J44</f>
        <v>0</v>
      </c>
      <c r="M44" s="155">
        <f t="shared" si="26"/>
        <v>80</v>
      </c>
      <c r="N44" s="156">
        <f>IFERROR(VLOOKUP($A44,Rates_F92[],$K$3,FALSE),0)*(1-$K$1)</f>
        <v>109.755</v>
      </c>
      <c r="P44" s="157">
        <f t="shared" si="27"/>
        <v>0</v>
      </c>
      <c r="Q44" s="157">
        <f t="shared" si="27"/>
        <v>0</v>
      </c>
      <c r="R44" s="123">
        <f t="shared" si="27"/>
        <v>8780.4</v>
      </c>
      <c r="S44" s="157">
        <f t="shared" si="27"/>
        <v>0</v>
      </c>
      <c r="T44" s="157">
        <f t="shared" si="27"/>
        <v>0</v>
      </c>
      <c r="U44" s="157">
        <f t="shared" si="27"/>
        <v>0</v>
      </c>
      <c r="V44" s="123">
        <f t="shared" si="27"/>
        <v>0</v>
      </c>
      <c r="W44" s="157">
        <f t="shared" si="27"/>
        <v>0</v>
      </c>
      <c r="Y44" s="158">
        <f>IFERROR(VLOOKUP($A44,Rates_F92[],3,FALSE),0)</f>
        <v>135</v>
      </c>
      <c r="Z44" s="159">
        <f>SUM(D44:K44)*Y44</f>
        <v>10800</v>
      </c>
    </row>
    <row r="45" spans="1:26" ht="16" outlineLevel="1">
      <c r="A45" s="41" t="s">
        <v>125</v>
      </c>
      <c r="B45" s="71" t="s">
        <v>241</v>
      </c>
      <c r="C45" s="14" t="s">
        <v>236</v>
      </c>
      <c r="D45" s="154">
        <f>Worksheet!C45</f>
        <v>0</v>
      </c>
      <c r="E45" s="179">
        <f>Worksheet!D45</f>
        <v>0</v>
      </c>
      <c r="F45" s="154">
        <v>40</v>
      </c>
      <c r="G45" s="154">
        <f>Worksheet!F45</f>
        <v>0</v>
      </c>
      <c r="H45" s="154">
        <f>Worksheet!G45</f>
        <v>0</v>
      </c>
      <c r="I45" s="179">
        <f>Worksheet!H45</f>
        <v>0</v>
      </c>
      <c r="J45" s="154">
        <f>Worksheet!I45</f>
        <v>0</v>
      </c>
      <c r="K45" s="154">
        <f>Worksheet!J45</f>
        <v>0</v>
      </c>
      <c r="M45" s="155">
        <f t="shared" si="26"/>
        <v>40</v>
      </c>
      <c r="N45" s="156">
        <f>IFERROR(VLOOKUP($A45,Rates_F92[],$K$3,FALSE),0)*(1-$K$1)</f>
        <v>130.07999999999998</v>
      </c>
      <c r="P45" s="157">
        <f t="shared" si="27"/>
        <v>0</v>
      </c>
      <c r="Q45" s="157">
        <f t="shared" si="27"/>
        <v>0</v>
      </c>
      <c r="R45" s="123">
        <f t="shared" si="27"/>
        <v>5203.1999999999989</v>
      </c>
      <c r="S45" s="157">
        <f t="shared" si="27"/>
        <v>0</v>
      </c>
      <c r="T45" s="157">
        <f t="shared" si="27"/>
        <v>0</v>
      </c>
      <c r="U45" s="157">
        <f t="shared" si="27"/>
        <v>0</v>
      </c>
      <c r="V45" s="123">
        <f t="shared" si="27"/>
        <v>0</v>
      </c>
      <c r="W45" s="157">
        <f t="shared" si="27"/>
        <v>0</v>
      </c>
      <c r="Y45" s="158">
        <f>IFERROR(VLOOKUP($A45,Rates_F92[],3,FALSE),0)</f>
        <v>125</v>
      </c>
      <c r="Z45" s="159">
        <f>SUM(D45:K45)*Y45</f>
        <v>5000</v>
      </c>
    </row>
    <row r="46" spans="1:26" outlineLevel="1">
      <c r="A46" s="41"/>
      <c r="B46" s="71"/>
      <c r="C46" s="71"/>
      <c r="D46" s="154">
        <f>Worksheet!C46</f>
        <v>0</v>
      </c>
      <c r="E46" s="179">
        <f>Worksheet!D46</f>
        <v>0</v>
      </c>
      <c r="F46" s="154">
        <f>Worksheet!E46</f>
        <v>0</v>
      </c>
      <c r="G46" s="154">
        <f>Worksheet!F46</f>
        <v>0</v>
      </c>
      <c r="H46" s="154">
        <f>Worksheet!G46</f>
        <v>0</v>
      </c>
      <c r="I46" s="179">
        <f>Worksheet!H46</f>
        <v>0</v>
      </c>
      <c r="J46" s="154">
        <f>Worksheet!I46</f>
        <v>0</v>
      </c>
      <c r="K46" s="154">
        <f>Worksheet!J46</f>
        <v>0</v>
      </c>
      <c r="M46" s="155">
        <f t="shared" si="26"/>
        <v>0</v>
      </c>
      <c r="N46" s="156">
        <f>IFERROR(VLOOKUP($A46,Rates_F92[],$K$3,FALSE),0)*(1-$K$1)</f>
        <v>0</v>
      </c>
      <c r="P46" s="157">
        <f t="shared" si="27"/>
        <v>0</v>
      </c>
      <c r="Q46" s="157">
        <f t="shared" si="27"/>
        <v>0</v>
      </c>
      <c r="R46" s="123">
        <f t="shared" si="27"/>
        <v>0</v>
      </c>
      <c r="S46" s="157">
        <f t="shared" si="27"/>
        <v>0</v>
      </c>
      <c r="T46" s="157">
        <f t="shared" si="27"/>
        <v>0</v>
      </c>
      <c r="U46" s="157">
        <f t="shared" si="27"/>
        <v>0</v>
      </c>
      <c r="V46" s="123">
        <f t="shared" si="27"/>
        <v>0</v>
      </c>
      <c r="W46" s="157">
        <f t="shared" si="27"/>
        <v>0</v>
      </c>
      <c r="Y46" s="158">
        <f>IFERROR(VLOOKUP($A46,Rates_F92[],3,FALSE),0)</f>
        <v>0</v>
      </c>
      <c r="Z46" s="159">
        <f>SUM(D46:K46)*Y46</f>
        <v>0</v>
      </c>
    </row>
    <row r="47" spans="1:26">
      <c r="A47" s="52"/>
      <c r="B47" s="71"/>
      <c r="C47" s="71"/>
      <c r="D47" s="176">
        <f t="shared" ref="D47:K47" si="28">SUBTOTAL(9,D42:D46)</f>
        <v>0</v>
      </c>
      <c r="E47" s="197">
        <f t="shared" si="28"/>
        <v>0</v>
      </c>
      <c r="F47" s="176">
        <f t="shared" si="28"/>
        <v>160</v>
      </c>
      <c r="G47" s="176">
        <f t="shared" si="28"/>
        <v>0</v>
      </c>
      <c r="H47" s="176">
        <f t="shared" si="28"/>
        <v>0</v>
      </c>
      <c r="I47" s="197">
        <f t="shared" si="28"/>
        <v>0</v>
      </c>
      <c r="J47" s="176">
        <f t="shared" si="28"/>
        <v>0</v>
      </c>
      <c r="K47" s="176">
        <f t="shared" si="28"/>
        <v>0</v>
      </c>
      <c r="L47" s="205"/>
      <c r="M47" s="167">
        <f t="shared" si="26"/>
        <v>160</v>
      </c>
      <c r="N47" s="199"/>
      <c r="O47" s="205"/>
      <c r="P47" s="200">
        <f t="shared" ref="P47:W47" si="29">SUBTOTAL(9,P42:P46)</f>
        <v>0</v>
      </c>
      <c r="Q47" s="200">
        <f t="shared" si="29"/>
        <v>0</v>
      </c>
      <c r="R47" s="201">
        <f t="shared" si="29"/>
        <v>18373.799999999996</v>
      </c>
      <c r="S47" s="200">
        <f t="shared" si="29"/>
        <v>0</v>
      </c>
      <c r="T47" s="200">
        <f t="shared" si="29"/>
        <v>0</v>
      </c>
      <c r="U47" s="200">
        <f t="shared" si="29"/>
        <v>0</v>
      </c>
      <c r="V47" s="201">
        <f t="shared" si="29"/>
        <v>0</v>
      </c>
      <c r="W47" s="200">
        <f t="shared" si="29"/>
        <v>0</v>
      </c>
      <c r="Y47" s="158"/>
      <c r="Z47" s="200">
        <f>SUBTOTAL(9,Z42:Z46)</f>
        <v>21400</v>
      </c>
    </row>
    <row r="48" spans="1:26">
      <c r="A48" s="51" t="s">
        <v>126</v>
      </c>
      <c r="B48" s="71"/>
      <c r="C48" s="71"/>
      <c r="D48" s="177"/>
      <c r="E48" s="202"/>
      <c r="F48" s="177"/>
      <c r="G48" s="177"/>
      <c r="H48" s="177"/>
      <c r="I48" s="202"/>
      <c r="J48" s="177"/>
      <c r="K48" s="177"/>
      <c r="M48" s="155"/>
      <c r="N48" s="199"/>
      <c r="P48" s="203"/>
      <c r="Q48" s="203"/>
      <c r="R48" s="204"/>
      <c r="S48" s="203"/>
      <c r="T48" s="203"/>
      <c r="U48" s="203"/>
      <c r="V48" s="204"/>
      <c r="W48" s="203"/>
      <c r="Y48" s="158"/>
    </row>
    <row r="49" spans="1:26" ht="16" outlineLevel="1">
      <c r="A49" s="41" t="s">
        <v>127</v>
      </c>
      <c r="B49" s="71"/>
      <c r="C49" s="71"/>
      <c r="D49" s="154">
        <f>Worksheet!C49</f>
        <v>0</v>
      </c>
      <c r="E49" s="179">
        <f>Worksheet!D49</f>
        <v>0</v>
      </c>
      <c r="F49" s="154">
        <f>Worksheet!E49</f>
        <v>0</v>
      </c>
      <c r="G49" s="154">
        <f>Worksheet!F49</f>
        <v>0</v>
      </c>
      <c r="H49" s="154">
        <f>Worksheet!G49</f>
        <v>0</v>
      </c>
      <c r="I49" s="179">
        <f>Worksheet!H49</f>
        <v>0</v>
      </c>
      <c r="J49" s="154">
        <f>Worksheet!I49</f>
        <v>0</v>
      </c>
      <c r="K49" s="154">
        <f>Worksheet!J49</f>
        <v>0</v>
      </c>
      <c r="M49" s="155">
        <f t="shared" ref="M49:M55" si="30">SUM(D49:K49)</f>
        <v>0</v>
      </c>
      <c r="N49" s="156">
        <f>IFERROR(VLOOKUP($A49,Rates_F92[],$K$3,FALSE),0)*(1-$K$1)</f>
        <v>109.755</v>
      </c>
      <c r="P49" s="157">
        <f t="shared" ref="P49:W54" si="31">D49*$N49</f>
        <v>0</v>
      </c>
      <c r="Q49" s="157">
        <f t="shared" si="31"/>
        <v>0</v>
      </c>
      <c r="R49" s="123">
        <f t="shared" si="31"/>
        <v>0</v>
      </c>
      <c r="S49" s="157">
        <f t="shared" si="31"/>
        <v>0</v>
      </c>
      <c r="T49" s="157">
        <f t="shared" si="31"/>
        <v>0</v>
      </c>
      <c r="U49" s="157">
        <f t="shared" si="31"/>
        <v>0</v>
      </c>
      <c r="V49" s="123">
        <f t="shared" si="31"/>
        <v>0</v>
      </c>
      <c r="W49" s="157">
        <f t="shared" si="31"/>
        <v>0</v>
      </c>
      <c r="Y49" s="158">
        <f>IFERROR(VLOOKUP($A49,Rates_F92[],3,FALSE),0)</f>
        <v>150</v>
      </c>
      <c r="Z49" s="159">
        <f t="shared" ref="Z49:Z54" si="32">SUM(D49:K49)*Y49</f>
        <v>0</v>
      </c>
    </row>
    <row r="50" spans="1:26" ht="16" outlineLevel="1">
      <c r="A50" s="41" t="s">
        <v>128</v>
      </c>
      <c r="B50" s="71"/>
      <c r="C50" s="71"/>
      <c r="D50" s="154">
        <f>Worksheet!C50</f>
        <v>0</v>
      </c>
      <c r="E50" s="179">
        <f>Worksheet!D50</f>
        <v>0</v>
      </c>
      <c r="F50" s="154">
        <f>Worksheet!E50</f>
        <v>0</v>
      </c>
      <c r="G50" s="154">
        <f>Worksheet!F50</f>
        <v>0</v>
      </c>
      <c r="H50" s="154">
        <f>Worksheet!G50</f>
        <v>0</v>
      </c>
      <c r="I50" s="179">
        <f>Worksheet!H50</f>
        <v>0</v>
      </c>
      <c r="J50" s="154">
        <f>Worksheet!I50</f>
        <v>0</v>
      </c>
      <c r="K50" s="154">
        <f>Worksheet!J50</f>
        <v>0</v>
      </c>
      <c r="M50" s="155">
        <f t="shared" si="30"/>
        <v>0</v>
      </c>
      <c r="N50" s="156">
        <f>IFERROR(VLOOKUP($A50,Rates_F92[],$K$3,FALSE),0)*(1-$K$1)</f>
        <v>109.755</v>
      </c>
      <c r="P50" s="157">
        <f t="shared" si="31"/>
        <v>0</v>
      </c>
      <c r="Q50" s="157">
        <f t="shared" si="31"/>
        <v>0</v>
      </c>
      <c r="R50" s="123">
        <f t="shared" si="31"/>
        <v>0</v>
      </c>
      <c r="S50" s="157">
        <f t="shared" si="31"/>
        <v>0</v>
      </c>
      <c r="T50" s="157">
        <f t="shared" si="31"/>
        <v>0</v>
      </c>
      <c r="U50" s="157">
        <f t="shared" si="31"/>
        <v>0</v>
      </c>
      <c r="V50" s="123">
        <f t="shared" si="31"/>
        <v>0</v>
      </c>
      <c r="W50" s="157">
        <f t="shared" si="31"/>
        <v>0</v>
      </c>
      <c r="Y50" s="158">
        <f>IFERROR(VLOOKUP($A50,Rates_F92[],3,FALSE),0)</f>
        <v>90</v>
      </c>
      <c r="Z50" s="159">
        <f t="shared" si="32"/>
        <v>0</v>
      </c>
    </row>
    <row r="51" spans="1:26" ht="16" outlineLevel="1">
      <c r="A51" s="41" t="s">
        <v>129</v>
      </c>
      <c r="B51" s="71" t="s">
        <v>21</v>
      </c>
      <c r="C51" s="14" t="s">
        <v>236</v>
      </c>
      <c r="D51" s="154">
        <f>Worksheet!C51</f>
        <v>0</v>
      </c>
      <c r="E51" s="179">
        <f>Worksheet!D51</f>
        <v>0</v>
      </c>
      <c r="F51" s="154">
        <f>Worksheet!E51</f>
        <v>75</v>
      </c>
      <c r="G51" s="154">
        <f>Worksheet!F51</f>
        <v>0</v>
      </c>
      <c r="H51" s="154">
        <f>Worksheet!G51</f>
        <v>0</v>
      </c>
      <c r="I51" s="179">
        <f>Worksheet!H51</f>
        <v>0</v>
      </c>
      <c r="J51" s="154">
        <f>Worksheet!I51</f>
        <v>0</v>
      </c>
      <c r="K51" s="154">
        <f>Worksheet!J51</f>
        <v>0</v>
      </c>
      <c r="M51" s="155">
        <f t="shared" si="30"/>
        <v>75</v>
      </c>
      <c r="N51" s="156">
        <f>IFERROR(VLOOKUP($A51,Rates_F92[],$K$3,FALSE),0)*(1-$K$1)</f>
        <v>130.07999999999998</v>
      </c>
      <c r="P51" s="157">
        <f t="shared" si="31"/>
        <v>0</v>
      </c>
      <c r="Q51" s="157">
        <f t="shared" si="31"/>
        <v>0</v>
      </c>
      <c r="R51" s="123">
        <f t="shared" si="31"/>
        <v>9755.9999999999982</v>
      </c>
      <c r="S51" s="157">
        <f t="shared" si="31"/>
        <v>0</v>
      </c>
      <c r="T51" s="157">
        <f t="shared" si="31"/>
        <v>0</v>
      </c>
      <c r="U51" s="157">
        <f t="shared" si="31"/>
        <v>0</v>
      </c>
      <c r="V51" s="123">
        <f t="shared" si="31"/>
        <v>0</v>
      </c>
      <c r="W51" s="157">
        <f t="shared" si="31"/>
        <v>0</v>
      </c>
      <c r="Y51" s="158">
        <f>IFERROR(VLOOKUP($A51,Rates_F92[],3,FALSE),0)</f>
        <v>200</v>
      </c>
      <c r="Z51" s="159">
        <f t="shared" si="32"/>
        <v>15000</v>
      </c>
    </row>
    <row r="52" spans="1:26" ht="16" outlineLevel="1">
      <c r="A52" s="41" t="s">
        <v>130</v>
      </c>
      <c r="B52" s="71"/>
      <c r="C52" s="71"/>
      <c r="D52" s="154">
        <f>Worksheet!C52</f>
        <v>0</v>
      </c>
      <c r="E52" s="179">
        <f>Worksheet!D52</f>
        <v>0</v>
      </c>
      <c r="F52" s="154">
        <f>Worksheet!E52</f>
        <v>0</v>
      </c>
      <c r="G52" s="154">
        <f>Worksheet!F52</f>
        <v>0</v>
      </c>
      <c r="H52" s="154">
        <f>Worksheet!G52</f>
        <v>0</v>
      </c>
      <c r="I52" s="179">
        <f>Worksheet!H52</f>
        <v>0</v>
      </c>
      <c r="J52" s="154">
        <f>Worksheet!I52</f>
        <v>0</v>
      </c>
      <c r="K52" s="154">
        <f>Worksheet!J52</f>
        <v>0</v>
      </c>
      <c r="M52" s="155">
        <f t="shared" si="30"/>
        <v>0</v>
      </c>
      <c r="N52" s="156">
        <f>IFERROR(VLOOKUP($A52,Rates_F92[],$K$3,FALSE),0)*(1-$K$1)</f>
        <v>276.41999999999996</v>
      </c>
      <c r="P52" s="157">
        <f t="shared" si="31"/>
        <v>0</v>
      </c>
      <c r="Q52" s="157">
        <f t="shared" si="31"/>
        <v>0</v>
      </c>
      <c r="R52" s="123">
        <f t="shared" si="31"/>
        <v>0</v>
      </c>
      <c r="S52" s="157">
        <f t="shared" si="31"/>
        <v>0</v>
      </c>
      <c r="T52" s="157">
        <f t="shared" si="31"/>
        <v>0</v>
      </c>
      <c r="U52" s="157">
        <f t="shared" si="31"/>
        <v>0</v>
      </c>
      <c r="V52" s="123">
        <f t="shared" si="31"/>
        <v>0</v>
      </c>
      <c r="W52" s="157">
        <f t="shared" si="31"/>
        <v>0</v>
      </c>
      <c r="Y52" s="158">
        <f>IFERROR(VLOOKUP($A52,Rates_F92[],3,FALSE),0)</f>
        <v>325</v>
      </c>
      <c r="Z52" s="159">
        <f t="shared" si="32"/>
        <v>0</v>
      </c>
    </row>
    <row r="53" spans="1:26" ht="16" outlineLevel="1">
      <c r="A53" s="41" t="s">
        <v>131</v>
      </c>
      <c r="B53" s="71"/>
      <c r="C53" s="71"/>
      <c r="D53" s="154">
        <f>Worksheet!C53</f>
        <v>0</v>
      </c>
      <c r="E53" s="179">
        <f>Worksheet!D53</f>
        <v>0</v>
      </c>
      <c r="F53" s="154">
        <f>Worksheet!E53</f>
        <v>0</v>
      </c>
      <c r="G53" s="154">
        <f>Worksheet!F53</f>
        <v>0</v>
      </c>
      <c r="H53" s="154">
        <f>Worksheet!G53</f>
        <v>0</v>
      </c>
      <c r="I53" s="179">
        <f>Worksheet!H53</f>
        <v>0</v>
      </c>
      <c r="J53" s="154">
        <f>Worksheet!I53</f>
        <v>0</v>
      </c>
      <c r="K53" s="154">
        <f>Worksheet!J53</f>
        <v>0</v>
      </c>
      <c r="M53" s="155">
        <f t="shared" si="30"/>
        <v>0</v>
      </c>
      <c r="N53" s="156">
        <f>IFERROR(VLOOKUP($A53,Rates_F92[],$K$3,FALSE),0)*(1-$K$1)</f>
        <v>109.755</v>
      </c>
      <c r="P53" s="157">
        <f t="shared" si="31"/>
        <v>0</v>
      </c>
      <c r="Q53" s="157">
        <f t="shared" si="31"/>
        <v>0</v>
      </c>
      <c r="R53" s="123">
        <f t="shared" si="31"/>
        <v>0</v>
      </c>
      <c r="S53" s="157">
        <f t="shared" si="31"/>
        <v>0</v>
      </c>
      <c r="T53" s="157">
        <f t="shared" si="31"/>
        <v>0</v>
      </c>
      <c r="U53" s="157">
        <f t="shared" si="31"/>
        <v>0</v>
      </c>
      <c r="V53" s="123">
        <f t="shared" si="31"/>
        <v>0</v>
      </c>
      <c r="W53" s="157">
        <f t="shared" si="31"/>
        <v>0</v>
      </c>
      <c r="Y53" s="158">
        <f>IFERROR(VLOOKUP($A53,Rates_F92[],3,FALSE),0)</f>
        <v>45</v>
      </c>
      <c r="Z53" s="159">
        <f t="shared" si="32"/>
        <v>0</v>
      </c>
    </row>
    <row r="54" spans="1:26" ht="16" outlineLevel="1">
      <c r="A54" s="41" t="s">
        <v>132</v>
      </c>
      <c r="B54" s="71" t="s">
        <v>242</v>
      </c>
      <c r="C54" s="14" t="s">
        <v>236</v>
      </c>
      <c r="D54" s="154">
        <f>Worksheet!C54</f>
        <v>0</v>
      </c>
      <c r="E54" s="179">
        <v>15</v>
      </c>
      <c r="F54" s="154">
        <f>Worksheet!E54</f>
        <v>0</v>
      </c>
      <c r="G54" s="154">
        <f>Worksheet!F54</f>
        <v>0</v>
      </c>
      <c r="H54" s="154">
        <f>Worksheet!G54</f>
        <v>0</v>
      </c>
      <c r="I54" s="179">
        <f>Worksheet!H54</f>
        <v>0</v>
      </c>
      <c r="J54" s="154">
        <f>Worksheet!I54</f>
        <v>0</v>
      </c>
      <c r="K54" s="154">
        <f>Worksheet!J54</f>
        <v>0</v>
      </c>
      <c r="M54" s="155">
        <f t="shared" si="30"/>
        <v>15</v>
      </c>
      <c r="N54" s="156">
        <f>IFERROR(VLOOKUP($A54,Rates_F92[],$K$3,FALSE),0)*(1-$K$1)</f>
        <v>304.875</v>
      </c>
      <c r="P54" s="157">
        <f t="shared" si="31"/>
        <v>0</v>
      </c>
      <c r="Q54" s="157">
        <f t="shared" si="31"/>
        <v>4573.125</v>
      </c>
      <c r="R54" s="123">
        <f t="shared" si="31"/>
        <v>0</v>
      </c>
      <c r="S54" s="157">
        <f t="shared" si="31"/>
        <v>0</v>
      </c>
      <c r="T54" s="157">
        <f t="shared" si="31"/>
        <v>0</v>
      </c>
      <c r="U54" s="157">
        <f t="shared" si="31"/>
        <v>0</v>
      </c>
      <c r="V54" s="123">
        <f t="shared" si="31"/>
        <v>0</v>
      </c>
      <c r="W54" s="157">
        <f t="shared" si="31"/>
        <v>0</v>
      </c>
      <c r="Y54" s="158">
        <f>IFERROR(VLOOKUP($A54,Rates_F92[],3,FALSE),0)</f>
        <v>450</v>
      </c>
      <c r="Z54" s="159">
        <f t="shared" si="32"/>
        <v>6750</v>
      </c>
    </row>
    <row r="55" spans="1:26">
      <c r="A55" s="52"/>
      <c r="B55" s="71"/>
      <c r="C55" s="71"/>
      <c r="D55" s="176">
        <f t="shared" ref="D55:K55" si="33">SUBTOTAL(9,D49:D54)</f>
        <v>0</v>
      </c>
      <c r="E55" s="197">
        <f t="shared" si="33"/>
        <v>15</v>
      </c>
      <c r="F55" s="176">
        <f t="shared" si="33"/>
        <v>75</v>
      </c>
      <c r="G55" s="176">
        <f t="shared" si="33"/>
        <v>0</v>
      </c>
      <c r="H55" s="176">
        <f t="shared" si="33"/>
        <v>0</v>
      </c>
      <c r="I55" s="197">
        <f t="shared" si="33"/>
        <v>0</v>
      </c>
      <c r="J55" s="176">
        <f t="shared" si="33"/>
        <v>0</v>
      </c>
      <c r="K55" s="176">
        <f t="shared" si="33"/>
        <v>0</v>
      </c>
      <c r="L55" s="205"/>
      <c r="M55" s="167">
        <f t="shared" si="30"/>
        <v>90</v>
      </c>
      <c r="N55" s="199"/>
      <c r="O55" s="205"/>
      <c r="P55" s="200">
        <f t="shared" ref="P55:W55" si="34">SUBTOTAL(9,P49:P54)</f>
        <v>0</v>
      </c>
      <c r="Q55" s="200">
        <f t="shared" si="34"/>
        <v>4573.125</v>
      </c>
      <c r="R55" s="201">
        <f t="shared" si="34"/>
        <v>9755.9999999999982</v>
      </c>
      <c r="S55" s="200">
        <f t="shared" si="34"/>
        <v>0</v>
      </c>
      <c r="T55" s="200">
        <f t="shared" si="34"/>
        <v>0</v>
      </c>
      <c r="U55" s="200">
        <f t="shared" si="34"/>
        <v>0</v>
      </c>
      <c r="V55" s="201">
        <f t="shared" si="34"/>
        <v>0</v>
      </c>
      <c r="W55" s="200">
        <f t="shared" si="34"/>
        <v>0</v>
      </c>
      <c r="Y55" s="158"/>
      <c r="Z55" s="200">
        <f>SUBTOTAL(9,Z49:Z54)</f>
        <v>21750</v>
      </c>
    </row>
    <row r="56" spans="1:26">
      <c r="A56" s="53" t="s">
        <v>133</v>
      </c>
      <c r="B56" s="71"/>
      <c r="C56" s="71"/>
      <c r="D56" s="178"/>
      <c r="E56" s="192"/>
      <c r="F56" s="178"/>
      <c r="G56" s="178"/>
      <c r="H56" s="178"/>
      <c r="I56" s="192"/>
      <c r="J56" s="178"/>
      <c r="K56" s="178"/>
      <c r="M56" s="155"/>
      <c r="N56" s="199"/>
      <c r="P56" s="195"/>
      <c r="Q56" s="195"/>
      <c r="R56" s="196"/>
      <c r="S56" s="195"/>
      <c r="T56" s="195"/>
      <c r="U56" s="195"/>
      <c r="V56" s="196"/>
      <c r="W56" s="195"/>
      <c r="Y56" s="158"/>
    </row>
    <row r="57" spans="1:26" ht="16">
      <c r="A57" s="41" t="s">
        <v>134</v>
      </c>
      <c r="B57" s="71"/>
      <c r="C57" s="71"/>
      <c r="D57" s="154">
        <f>Worksheet!C57</f>
        <v>0</v>
      </c>
      <c r="E57" s="179">
        <f>Worksheet!D57</f>
        <v>0</v>
      </c>
      <c r="F57" s="154">
        <f>Worksheet!E57</f>
        <v>0</v>
      </c>
      <c r="G57" s="154">
        <f>Worksheet!F57</f>
        <v>0</v>
      </c>
      <c r="H57" s="154">
        <f>Worksheet!G57</f>
        <v>0</v>
      </c>
      <c r="I57" s="179">
        <f>Worksheet!H57</f>
        <v>0</v>
      </c>
      <c r="J57" s="154">
        <f>Worksheet!I57</f>
        <v>0</v>
      </c>
      <c r="K57" s="154">
        <f>Worksheet!J57</f>
        <v>0</v>
      </c>
      <c r="M57" s="155">
        <f t="shared" ref="M57:M65" si="35">SUM(D57:K57)</f>
        <v>0</v>
      </c>
      <c r="N57" s="156">
        <f>IFERROR(VLOOKUP($A57,Rates_F92[],$K$3,FALSE),0)*(1-$K$1)</f>
        <v>77.234999999999999</v>
      </c>
      <c r="P57" s="157">
        <f t="shared" ref="P57:W64" si="36">D57*$N57</f>
        <v>0</v>
      </c>
      <c r="Q57" s="157">
        <f t="shared" si="36"/>
        <v>0</v>
      </c>
      <c r="R57" s="123">
        <f t="shared" si="36"/>
        <v>0</v>
      </c>
      <c r="S57" s="157">
        <f t="shared" si="36"/>
        <v>0</v>
      </c>
      <c r="T57" s="157">
        <f t="shared" si="36"/>
        <v>0</v>
      </c>
      <c r="U57" s="157">
        <f t="shared" si="36"/>
        <v>0</v>
      </c>
      <c r="V57" s="123">
        <f t="shared" si="36"/>
        <v>0</v>
      </c>
      <c r="W57" s="157">
        <f t="shared" si="36"/>
        <v>0</v>
      </c>
      <c r="Y57" s="158">
        <f>IFERROR(VLOOKUP($A57,Rates_F92[],3,FALSE),0)</f>
        <v>65</v>
      </c>
      <c r="Z57" s="159">
        <f t="shared" ref="Z57:Z64" si="37">SUM(D57:K57)*Y57</f>
        <v>0</v>
      </c>
    </row>
    <row r="58" spans="1:26" ht="16" outlineLevel="1">
      <c r="A58" s="41" t="s">
        <v>135</v>
      </c>
      <c r="B58" s="71" t="s">
        <v>243</v>
      </c>
      <c r="C58" s="14" t="s">
        <v>236</v>
      </c>
      <c r="D58" s="154">
        <f>Worksheet!C58</f>
        <v>0</v>
      </c>
      <c r="E58" s="179">
        <f>Worksheet!D58</f>
        <v>0</v>
      </c>
      <c r="F58" s="154">
        <f>Worksheet!E58</f>
        <v>0</v>
      </c>
      <c r="G58" s="154">
        <v>190</v>
      </c>
      <c r="H58" s="154">
        <f>Worksheet!G58</f>
        <v>0</v>
      </c>
      <c r="I58" s="179">
        <f>Worksheet!H58</f>
        <v>0</v>
      </c>
      <c r="J58" s="154">
        <f>Worksheet!I58</f>
        <v>0</v>
      </c>
      <c r="K58" s="154">
        <f>Worksheet!J58</f>
        <v>0</v>
      </c>
      <c r="M58" s="155">
        <f t="shared" si="35"/>
        <v>190</v>
      </c>
      <c r="N58" s="156">
        <f>IFERROR(VLOOKUP($A58,Rates_F92[],$K$3,FALSE),0)*(1-$K$1)</f>
        <v>109.755</v>
      </c>
      <c r="P58" s="157">
        <f t="shared" si="36"/>
        <v>0</v>
      </c>
      <c r="Q58" s="157">
        <f t="shared" si="36"/>
        <v>0</v>
      </c>
      <c r="R58" s="123">
        <f t="shared" si="36"/>
        <v>0</v>
      </c>
      <c r="S58" s="157">
        <f t="shared" si="36"/>
        <v>20853.45</v>
      </c>
      <c r="T58" s="157">
        <f t="shared" si="36"/>
        <v>0</v>
      </c>
      <c r="U58" s="157">
        <f t="shared" si="36"/>
        <v>0</v>
      </c>
      <c r="V58" s="123">
        <f t="shared" si="36"/>
        <v>0</v>
      </c>
      <c r="W58" s="157">
        <f t="shared" si="36"/>
        <v>0</v>
      </c>
      <c r="Y58" s="158">
        <f>IFERROR(VLOOKUP($A58,Rates_F92[],3,FALSE),0)</f>
        <v>135</v>
      </c>
      <c r="Z58" s="159">
        <f t="shared" si="37"/>
        <v>25650</v>
      </c>
    </row>
    <row r="59" spans="1:26" ht="16" outlineLevel="1">
      <c r="A59" s="41" t="s">
        <v>136</v>
      </c>
      <c r="B59" s="71"/>
      <c r="C59" s="71"/>
      <c r="D59" s="154">
        <f>Worksheet!C59</f>
        <v>0</v>
      </c>
      <c r="E59" s="179">
        <f>Worksheet!D59</f>
        <v>0</v>
      </c>
      <c r="F59" s="154">
        <f>Worksheet!E59</f>
        <v>0</v>
      </c>
      <c r="G59" s="154">
        <f>Worksheet!F59</f>
        <v>0</v>
      </c>
      <c r="H59" s="154">
        <f>Worksheet!G59</f>
        <v>0</v>
      </c>
      <c r="I59" s="179">
        <f>Worksheet!H59</f>
        <v>0</v>
      </c>
      <c r="J59" s="154">
        <f>Worksheet!I59</f>
        <v>0</v>
      </c>
      <c r="K59" s="154">
        <f>Worksheet!J59</f>
        <v>0</v>
      </c>
      <c r="M59" s="155">
        <f t="shared" si="35"/>
        <v>0</v>
      </c>
      <c r="N59" s="156">
        <f>IFERROR(VLOOKUP($A59,Rates_F92[],$K$3,FALSE),0)*(1-$K$1)</f>
        <v>130.07999999999998</v>
      </c>
      <c r="P59" s="157">
        <f t="shared" si="36"/>
        <v>0</v>
      </c>
      <c r="Q59" s="157">
        <f t="shared" si="36"/>
        <v>0</v>
      </c>
      <c r="R59" s="123">
        <f t="shared" si="36"/>
        <v>0</v>
      </c>
      <c r="S59" s="157">
        <f t="shared" si="36"/>
        <v>0</v>
      </c>
      <c r="T59" s="157">
        <f t="shared" si="36"/>
        <v>0</v>
      </c>
      <c r="U59" s="157">
        <f t="shared" si="36"/>
        <v>0</v>
      </c>
      <c r="V59" s="123">
        <f t="shared" si="36"/>
        <v>0</v>
      </c>
      <c r="W59" s="157">
        <f t="shared" si="36"/>
        <v>0</v>
      </c>
      <c r="Y59" s="158">
        <f>IFERROR(VLOOKUP($A59,Rates_F92[],3,FALSE),0)</f>
        <v>175</v>
      </c>
      <c r="Z59" s="159">
        <f t="shared" si="37"/>
        <v>0</v>
      </c>
    </row>
    <row r="60" spans="1:26" ht="16" outlineLevel="1">
      <c r="A60" s="41" t="s">
        <v>137</v>
      </c>
      <c r="B60" s="71"/>
      <c r="C60" s="71"/>
      <c r="D60" s="154">
        <f>Worksheet!C60</f>
        <v>0</v>
      </c>
      <c r="E60" s="179">
        <f>Worksheet!D60</f>
        <v>0</v>
      </c>
      <c r="F60" s="154">
        <f>Worksheet!E60</f>
        <v>0</v>
      </c>
      <c r="G60" s="154"/>
      <c r="H60" s="154">
        <f>Worksheet!G60</f>
        <v>0</v>
      </c>
      <c r="I60" s="179">
        <f>Worksheet!H60</f>
        <v>0</v>
      </c>
      <c r="J60" s="154">
        <f>Worksheet!I60</f>
        <v>0</v>
      </c>
      <c r="K60" s="154">
        <f>Worksheet!J60</f>
        <v>0</v>
      </c>
      <c r="M60" s="155">
        <f t="shared" si="35"/>
        <v>0</v>
      </c>
      <c r="N60" s="156">
        <f>IFERROR(VLOOKUP($A60,Rates_F92[],$K$3,FALSE),0)*(1-$K$1)</f>
        <v>130.07999999999998</v>
      </c>
      <c r="P60" s="157">
        <f t="shared" si="36"/>
        <v>0</v>
      </c>
      <c r="Q60" s="157">
        <f t="shared" si="36"/>
        <v>0</v>
      </c>
      <c r="R60" s="123">
        <f t="shared" si="36"/>
        <v>0</v>
      </c>
      <c r="S60" s="157">
        <f t="shared" si="36"/>
        <v>0</v>
      </c>
      <c r="T60" s="157">
        <f t="shared" si="36"/>
        <v>0</v>
      </c>
      <c r="U60" s="157">
        <f t="shared" si="36"/>
        <v>0</v>
      </c>
      <c r="V60" s="123">
        <f t="shared" si="36"/>
        <v>0</v>
      </c>
      <c r="W60" s="157">
        <f t="shared" si="36"/>
        <v>0</v>
      </c>
      <c r="Y60" s="158">
        <f>IFERROR(VLOOKUP($A60,Rates_F92[],3,FALSE),0)</f>
        <v>175</v>
      </c>
      <c r="Z60" s="159">
        <f t="shared" si="37"/>
        <v>0</v>
      </c>
    </row>
    <row r="61" spans="1:26" ht="16" outlineLevel="1">
      <c r="A61" s="41" t="s">
        <v>138</v>
      </c>
      <c r="B61" s="71"/>
      <c r="C61" s="71"/>
      <c r="D61" s="154">
        <f>Worksheet!C61</f>
        <v>0</v>
      </c>
      <c r="E61" s="179">
        <f>Worksheet!D61</f>
        <v>0</v>
      </c>
      <c r="F61" s="154">
        <f>Worksheet!E61</f>
        <v>0</v>
      </c>
      <c r="G61" s="154">
        <f>Worksheet!F61</f>
        <v>0</v>
      </c>
      <c r="H61" s="154">
        <f>Worksheet!G61</f>
        <v>0</v>
      </c>
      <c r="I61" s="179">
        <f>Worksheet!H61</f>
        <v>0</v>
      </c>
      <c r="J61" s="154">
        <f>Worksheet!I61</f>
        <v>0</v>
      </c>
      <c r="K61" s="154">
        <f>Worksheet!J61</f>
        <v>0</v>
      </c>
      <c r="M61" s="155">
        <f t="shared" si="35"/>
        <v>0</v>
      </c>
      <c r="N61" s="156">
        <f>IFERROR(VLOOKUP($A61,Rates_F92[],$K$3,FALSE),0)*(1-$K$1)</f>
        <v>109.755</v>
      </c>
      <c r="P61" s="157">
        <f t="shared" si="36"/>
        <v>0</v>
      </c>
      <c r="Q61" s="157">
        <f t="shared" si="36"/>
        <v>0</v>
      </c>
      <c r="R61" s="123">
        <f t="shared" si="36"/>
        <v>0</v>
      </c>
      <c r="S61" s="157">
        <f t="shared" si="36"/>
        <v>0</v>
      </c>
      <c r="T61" s="157">
        <f t="shared" si="36"/>
        <v>0</v>
      </c>
      <c r="U61" s="157">
        <f t="shared" si="36"/>
        <v>0</v>
      </c>
      <c r="V61" s="123">
        <f t="shared" si="36"/>
        <v>0</v>
      </c>
      <c r="W61" s="157">
        <f t="shared" si="36"/>
        <v>0</v>
      </c>
      <c r="Y61" s="158">
        <f>IFERROR(VLOOKUP($A61,Rates_F92[],3,FALSE),0)</f>
        <v>135</v>
      </c>
      <c r="Z61" s="159">
        <f t="shared" si="37"/>
        <v>0</v>
      </c>
    </row>
    <row r="62" spans="1:26" ht="16" outlineLevel="1">
      <c r="A62" s="41" t="s">
        <v>139</v>
      </c>
      <c r="B62" s="71"/>
      <c r="C62" s="71"/>
      <c r="D62" s="154">
        <f>Worksheet!C62</f>
        <v>0</v>
      </c>
      <c r="E62" s="179">
        <f>Worksheet!D62</f>
        <v>0</v>
      </c>
      <c r="F62" s="154">
        <f>Worksheet!E62</f>
        <v>0</v>
      </c>
      <c r="G62" s="154">
        <f>Worksheet!F62</f>
        <v>0</v>
      </c>
      <c r="H62" s="154">
        <f>Worksheet!G62</f>
        <v>0</v>
      </c>
      <c r="I62" s="179">
        <f>Worksheet!H62</f>
        <v>0</v>
      </c>
      <c r="J62" s="154">
        <f>Worksheet!I62</f>
        <v>0</v>
      </c>
      <c r="K62" s="154">
        <f>Worksheet!J62</f>
        <v>0</v>
      </c>
      <c r="M62" s="155">
        <f t="shared" si="35"/>
        <v>0</v>
      </c>
      <c r="N62" s="156">
        <f>IFERROR(VLOOKUP($A62,Rates_F92[],$K$3,FALSE),0)*(1-$K$1)</f>
        <v>276.41999999999996</v>
      </c>
      <c r="P62" s="157">
        <f t="shared" si="36"/>
        <v>0</v>
      </c>
      <c r="Q62" s="157">
        <f t="shared" si="36"/>
        <v>0</v>
      </c>
      <c r="R62" s="123">
        <f t="shared" si="36"/>
        <v>0</v>
      </c>
      <c r="S62" s="157">
        <f t="shared" si="36"/>
        <v>0</v>
      </c>
      <c r="T62" s="157">
        <f t="shared" si="36"/>
        <v>0</v>
      </c>
      <c r="U62" s="157">
        <f t="shared" si="36"/>
        <v>0</v>
      </c>
      <c r="V62" s="123">
        <f t="shared" si="36"/>
        <v>0</v>
      </c>
      <c r="W62" s="157">
        <f t="shared" si="36"/>
        <v>0</v>
      </c>
      <c r="Y62" s="158">
        <f>IFERROR(VLOOKUP($A62,Rates_F92[],3,FALSE),0)</f>
        <v>0</v>
      </c>
      <c r="Z62" s="159">
        <f t="shared" si="37"/>
        <v>0</v>
      </c>
    </row>
    <row r="63" spans="1:26" ht="16" outlineLevel="1">
      <c r="A63" s="41" t="s">
        <v>140</v>
      </c>
      <c r="B63" s="71"/>
      <c r="C63" s="71"/>
      <c r="D63" s="154">
        <f>Worksheet!C63</f>
        <v>0</v>
      </c>
      <c r="E63" s="179">
        <f>Worksheet!D63</f>
        <v>0</v>
      </c>
      <c r="F63" s="154">
        <f>Worksheet!E63</f>
        <v>0</v>
      </c>
      <c r="G63" s="154">
        <f>Worksheet!F63</f>
        <v>0</v>
      </c>
      <c r="H63" s="154">
        <f>Worksheet!G63</f>
        <v>0</v>
      </c>
      <c r="I63" s="179">
        <f>Worksheet!H63</f>
        <v>0</v>
      </c>
      <c r="J63" s="154">
        <f>Worksheet!I63</f>
        <v>0</v>
      </c>
      <c r="K63" s="154">
        <f>Worksheet!J63</f>
        <v>0</v>
      </c>
      <c r="M63" s="155">
        <f t="shared" si="35"/>
        <v>0</v>
      </c>
      <c r="N63" s="156">
        <f>IFERROR(VLOOKUP($A63,Rates_F92[],$K$3,FALSE),0)*(1-$K$1)</f>
        <v>130.07999999999998</v>
      </c>
      <c r="P63" s="157">
        <f t="shared" si="36"/>
        <v>0</v>
      </c>
      <c r="Q63" s="157">
        <f t="shared" si="36"/>
        <v>0</v>
      </c>
      <c r="R63" s="123">
        <f t="shared" si="36"/>
        <v>0</v>
      </c>
      <c r="S63" s="157">
        <f t="shared" si="36"/>
        <v>0</v>
      </c>
      <c r="T63" s="157">
        <f t="shared" si="36"/>
        <v>0</v>
      </c>
      <c r="U63" s="157">
        <f t="shared" si="36"/>
        <v>0</v>
      </c>
      <c r="V63" s="123">
        <f t="shared" si="36"/>
        <v>0</v>
      </c>
      <c r="W63" s="157">
        <f t="shared" si="36"/>
        <v>0</v>
      </c>
      <c r="Y63" s="158">
        <f>IFERROR(VLOOKUP($A63,Rates_F92[],3,FALSE),0)</f>
        <v>150</v>
      </c>
      <c r="Z63" s="159">
        <f t="shared" si="37"/>
        <v>0</v>
      </c>
    </row>
    <row r="64" spans="1:26" outlineLevel="1">
      <c r="A64" s="50" t="s">
        <v>141</v>
      </c>
      <c r="B64" s="71" t="s">
        <v>61</v>
      </c>
      <c r="C64" s="14" t="s">
        <v>236</v>
      </c>
      <c r="D64" s="154">
        <f>Worksheet!C64</f>
        <v>0</v>
      </c>
      <c r="E64" s="179">
        <f>Worksheet!D64</f>
        <v>0</v>
      </c>
      <c r="F64" s="154">
        <f>Worksheet!E64</f>
        <v>0</v>
      </c>
      <c r="G64" s="154">
        <f>Worksheet!F64</f>
        <v>12</v>
      </c>
      <c r="H64" s="154">
        <f>Worksheet!G64</f>
        <v>0</v>
      </c>
      <c r="I64" s="179">
        <f>Worksheet!H64</f>
        <v>0</v>
      </c>
      <c r="J64" s="154">
        <f>Worksheet!I64</f>
        <v>0</v>
      </c>
      <c r="K64" s="154">
        <f>Worksheet!J64</f>
        <v>0</v>
      </c>
      <c r="M64" s="155">
        <f t="shared" si="35"/>
        <v>12</v>
      </c>
      <c r="N64" s="156">
        <f>IFERROR(VLOOKUP($A64,Rates_F92[],$K$3,FALSE),0)*(1-$K$1)</f>
        <v>186.98999999999998</v>
      </c>
      <c r="P64" s="157">
        <f t="shared" si="36"/>
        <v>0</v>
      </c>
      <c r="Q64" s="157">
        <f t="shared" si="36"/>
        <v>0</v>
      </c>
      <c r="R64" s="123">
        <f t="shared" si="36"/>
        <v>0</v>
      </c>
      <c r="S64" s="157">
        <f t="shared" si="36"/>
        <v>2243.8799999999997</v>
      </c>
      <c r="T64" s="157">
        <f t="shared" si="36"/>
        <v>0</v>
      </c>
      <c r="U64" s="157">
        <f t="shared" si="36"/>
        <v>0</v>
      </c>
      <c r="V64" s="123">
        <f t="shared" si="36"/>
        <v>0</v>
      </c>
      <c r="W64" s="157">
        <f t="shared" si="36"/>
        <v>0</v>
      </c>
      <c r="Y64" s="158">
        <f>IFERROR(VLOOKUP($A64,Rates_F92[],3,FALSE),0)</f>
        <v>255</v>
      </c>
      <c r="Z64" s="159">
        <f t="shared" si="37"/>
        <v>3060</v>
      </c>
    </row>
    <row r="65" spans="1:26">
      <c r="A65" s="52"/>
      <c r="B65" s="71"/>
      <c r="C65" s="71"/>
      <c r="D65" s="176">
        <f t="shared" ref="D65:K65" si="38">SUBTOTAL(9,D57:D64)</f>
        <v>0</v>
      </c>
      <c r="E65" s="197">
        <f t="shared" si="38"/>
        <v>0</v>
      </c>
      <c r="F65" s="176">
        <f t="shared" si="38"/>
        <v>0</v>
      </c>
      <c r="G65" s="176">
        <f t="shared" si="38"/>
        <v>202</v>
      </c>
      <c r="H65" s="176">
        <f t="shared" si="38"/>
        <v>0</v>
      </c>
      <c r="I65" s="197">
        <f t="shared" si="38"/>
        <v>0</v>
      </c>
      <c r="J65" s="176">
        <f t="shared" si="38"/>
        <v>0</v>
      </c>
      <c r="K65" s="176">
        <f t="shared" si="38"/>
        <v>0</v>
      </c>
      <c r="L65" s="198"/>
      <c r="M65" s="167">
        <f t="shared" si="35"/>
        <v>202</v>
      </c>
      <c r="N65" s="199"/>
      <c r="O65" s="198"/>
      <c r="P65" s="200">
        <f t="shared" ref="P65:W65" si="39">SUBTOTAL(9,P57:P64)</f>
        <v>0</v>
      </c>
      <c r="Q65" s="200">
        <f t="shared" si="39"/>
        <v>0</v>
      </c>
      <c r="R65" s="201">
        <f t="shared" si="39"/>
        <v>0</v>
      </c>
      <c r="S65" s="200">
        <f t="shared" si="39"/>
        <v>23097.33</v>
      </c>
      <c r="T65" s="200">
        <f t="shared" si="39"/>
        <v>0</v>
      </c>
      <c r="U65" s="200">
        <f t="shared" si="39"/>
        <v>0</v>
      </c>
      <c r="V65" s="201">
        <f t="shared" si="39"/>
        <v>0</v>
      </c>
      <c r="W65" s="200">
        <f t="shared" si="39"/>
        <v>0</v>
      </c>
      <c r="Y65" s="158"/>
      <c r="Z65" s="200">
        <f>SUBTOTAL(9,Z57:Z64)</f>
        <v>28710</v>
      </c>
    </row>
    <row r="66" spans="1:26">
      <c r="A66" s="48" t="s">
        <v>142</v>
      </c>
      <c r="B66" s="14"/>
      <c r="C66" s="14"/>
      <c r="D66" s="177"/>
      <c r="E66" s="202"/>
      <c r="F66" s="177"/>
      <c r="G66" s="177"/>
      <c r="H66" s="177"/>
      <c r="I66" s="202"/>
      <c r="J66" s="177"/>
      <c r="K66" s="177"/>
      <c r="L66" s="206"/>
      <c r="M66" s="155"/>
      <c r="N66" s="199"/>
      <c r="O66" s="206"/>
      <c r="P66" s="203"/>
      <c r="Q66" s="203"/>
      <c r="R66" s="204"/>
      <c r="S66" s="203"/>
      <c r="T66" s="203"/>
      <c r="U66" s="203"/>
      <c r="V66" s="204"/>
      <c r="W66" s="203"/>
      <c r="Y66" s="158"/>
    </row>
    <row r="67" spans="1:26" ht="16" outlineLevel="1">
      <c r="A67" s="41" t="s">
        <v>143</v>
      </c>
      <c r="B67" s="14"/>
      <c r="C67" s="14"/>
      <c r="D67" s="154">
        <f>Worksheet!C67</f>
        <v>0</v>
      </c>
      <c r="E67" s="179">
        <f>Worksheet!D67</f>
        <v>0</v>
      </c>
      <c r="F67" s="154">
        <f>Worksheet!E67</f>
        <v>0</v>
      </c>
      <c r="G67" s="154">
        <f>Worksheet!F67</f>
        <v>0</v>
      </c>
      <c r="H67" s="154">
        <f>Worksheet!G67</f>
        <v>0</v>
      </c>
      <c r="I67" s="179">
        <f>Worksheet!H67</f>
        <v>0</v>
      </c>
      <c r="J67" s="154">
        <f>Worksheet!I67</f>
        <v>0</v>
      </c>
      <c r="K67" s="154">
        <f>Worksheet!J67</f>
        <v>0</v>
      </c>
      <c r="L67" s="206"/>
      <c r="M67" s="155">
        <f t="shared" ref="M67:M79" si="40">SUM(D67:K67)</f>
        <v>0</v>
      </c>
      <c r="N67" s="156">
        <f>IFERROR(VLOOKUP($A67,Rates_F92[],$K$3,FALSE),0)*(1-$K$1)</f>
        <v>186.98999999999998</v>
      </c>
      <c r="O67" s="206"/>
      <c r="P67" s="157">
        <f t="shared" ref="P67:P78" si="41">D67*$N67</f>
        <v>0</v>
      </c>
      <c r="Q67" s="157">
        <f t="shared" ref="Q67:Q78" si="42">E67*$N67</f>
        <v>0</v>
      </c>
      <c r="R67" s="123">
        <f t="shared" ref="R67:R78" si="43">F67*$N67</f>
        <v>0</v>
      </c>
      <c r="S67" s="157">
        <f t="shared" ref="S67:S78" si="44">G67*$N67</f>
        <v>0</v>
      </c>
      <c r="T67" s="157">
        <f t="shared" ref="T67:T78" si="45">H67*$N67</f>
        <v>0</v>
      </c>
      <c r="U67" s="157">
        <f t="shared" ref="U67:U78" si="46">I67*$N67</f>
        <v>0</v>
      </c>
      <c r="V67" s="123">
        <f t="shared" ref="V67:V78" si="47">J67*$N67</f>
        <v>0</v>
      </c>
      <c r="W67" s="157">
        <f t="shared" ref="W67:W78" si="48">K67*$N67</f>
        <v>0</v>
      </c>
      <c r="Y67" s="158">
        <f>IFERROR(VLOOKUP($A67,Rates_F92[],3,FALSE),0)</f>
        <v>250</v>
      </c>
      <c r="Z67" s="159">
        <f t="shared" ref="Z67:Z78" si="49">SUM(D67:K67)*Y67</f>
        <v>0</v>
      </c>
    </row>
    <row r="68" spans="1:26" ht="16" outlineLevel="1">
      <c r="A68" s="41" t="s">
        <v>144</v>
      </c>
      <c r="B68" s="14"/>
      <c r="C68" s="14"/>
      <c r="D68" s="154">
        <f>Worksheet!C68</f>
        <v>0</v>
      </c>
      <c r="E68" s="179">
        <f>Worksheet!D68</f>
        <v>0</v>
      </c>
      <c r="F68" s="154">
        <f>Worksheet!E68</f>
        <v>0</v>
      </c>
      <c r="G68" s="154">
        <f>Worksheet!F68</f>
        <v>0</v>
      </c>
      <c r="H68" s="154">
        <f>Worksheet!G68</f>
        <v>0</v>
      </c>
      <c r="I68" s="179">
        <f>Worksheet!H68</f>
        <v>0</v>
      </c>
      <c r="J68" s="154">
        <f>Worksheet!I68</f>
        <v>0</v>
      </c>
      <c r="K68" s="154">
        <f>Worksheet!J68</f>
        <v>0</v>
      </c>
      <c r="L68" s="206"/>
      <c r="M68" s="155">
        <f t="shared" si="40"/>
        <v>0</v>
      </c>
      <c r="N68" s="156">
        <f>IFERROR(VLOOKUP($A68,Rates_F92[],$K$3,FALSE),0)*(1-$K$1)</f>
        <v>130.07999999999998</v>
      </c>
      <c r="O68" s="206"/>
      <c r="P68" s="157">
        <f t="shared" si="41"/>
        <v>0</v>
      </c>
      <c r="Q68" s="157">
        <f t="shared" si="42"/>
        <v>0</v>
      </c>
      <c r="R68" s="123">
        <f t="shared" si="43"/>
        <v>0</v>
      </c>
      <c r="S68" s="157">
        <f t="shared" si="44"/>
        <v>0</v>
      </c>
      <c r="T68" s="157">
        <f t="shared" si="45"/>
        <v>0</v>
      </c>
      <c r="U68" s="157">
        <f t="shared" si="46"/>
        <v>0</v>
      </c>
      <c r="V68" s="123">
        <f t="shared" si="47"/>
        <v>0</v>
      </c>
      <c r="W68" s="157">
        <f t="shared" si="48"/>
        <v>0</v>
      </c>
      <c r="Y68" s="158">
        <f>IFERROR(VLOOKUP($A68,Rates_F92[],3,FALSE),0)</f>
        <v>150</v>
      </c>
      <c r="Z68" s="159">
        <f t="shared" si="49"/>
        <v>0</v>
      </c>
    </row>
    <row r="69" spans="1:26" ht="16" outlineLevel="1">
      <c r="A69" s="41" t="s">
        <v>145</v>
      </c>
      <c r="B69" s="14"/>
      <c r="C69" s="14"/>
      <c r="D69" s="154">
        <f>Worksheet!C69</f>
        <v>0</v>
      </c>
      <c r="E69" s="179">
        <f>Worksheet!D69</f>
        <v>0</v>
      </c>
      <c r="F69" s="154">
        <f>Worksheet!E69</f>
        <v>0</v>
      </c>
      <c r="G69" s="154">
        <f>Worksheet!F69</f>
        <v>0</v>
      </c>
      <c r="H69" s="154">
        <f>Worksheet!G69</f>
        <v>0</v>
      </c>
      <c r="I69" s="179">
        <f>Worksheet!H69</f>
        <v>0</v>
      </c>
      <c r="J69" s="154">
        <f>Worksheet!I69</f>
        <v>0</v>
      </c>
      <c r="K69" s="154">
        <f>Worksheet!J69</f>
        <v>0</v>
      </c>
      <c r="L69" s="206"/>
      <c r="M69" s="155">
        <f t="shared" si="40"/>
        <v>0</v>
      </c>
      <c r="N69" s="156">
        <f>IFERROR(VLOOKUP($A69,Rates_F92[],$K$3,FALSE),0)*(1-$K$1)</f>
        <v>130.07999999999998</v>
      </c>
      <c r="O69" s="206"/>
      <c r="P69" s="157">
        <f t="shared" si="41"/>
        <v>0</v>
      </c>
      <c r="Q69" s="157">
        <f t="shared" si="42"/>
        <v>0</v>
      </c>
      <c r="R69" s="123">
        <f t="shared" si="43"/>
        <v>0</v>
      </c>
      <c r="S69" s="157">
        <f t="shared" si="44"/>
        <v>0</v>
      </c>
      <c r="T69" s="157">
        <f t="shared" si="45"/>
        <v>0</v>
      </c>
      <c r="U69" s="157">
        <f t="shared" si="46"/>
        <v>0</v>
      </c>
      <c r="V69" s="123">
        <f t="shared" si="47"/>
        <v>0</v>
      </c>
      <c r="W69" s="157">
        <f t="shared" si="48"/>
        <v>0</v>
      </c>
      <c r="Y69" s="158">
        <f>IFERROR(VLOOKUP($A69,Rates_F92[],3,FALSE),0)</f>
        <v>125</v>
      </c>
      <c r="Z69" s="159">
        <f t="shared" si="49"/>
        <v>0</v>
      </c>
    </row>
    <row r="70" spans="1:26" outlineLevel="1">
      <c r="A70" s="40" t="s">
        <v>146</v>
      </c>
      <c r="B70" s="14"/>
      <c r="C70" s="14"/>
      <c r="D70" s="154">
        <f>Worksheet!C70</f>
        <v>0</v>
      </c>
      <c r="E70" s="179">
        <f>Worksheet!D70</f>
        <v>0</v>
      </c>
      <c r="F70" s="154">
        <f>Worksheet!E70</f>
        <v>0</v>
      </c>
      <c r="G70" s="154">
        <f>Worksheet!F70</f>
        <v>0</v>
      </c>
      <c r="H70" s="154">
        <f>Worksheet!G70</f>
        <v>0</v>
      </c>
      <c r="I70" s="179">
        <f>Worksheet!H70</f>
        <v>0</v>
      </c>
      <c r="J70" s="154">
        <f>Worksheet!I70</f>
        <v>0</v>
      </c>
      <c r="K70" s="154">
        <f>Worksheet!J70</f>
        <v>0</v>
      </c>
      <c r="L70" s="206"/>
      <c r="M70" s="155">
        <f t="shared" si="40"/>
        <v>0</v>
      </c>
      <c r="N70" s="156">
        <f>IFERROR(VLOOKUP($A70,Rates_F92[],$K$3,FALSE),0)*(1-$K$1)</f>
        <v>239.83499999999998</v>
      </c>
      <c r="O70" s="206"/>
      <c r="P70" s="157">
        <f t="shared" si="41"/>
        <v>0</v>
      </c>
      <c r="Q70" s="157">
        <f t="shared" si="42"/>
        <v>0</v>
      </c>
      <c r="R70" s="123">
        <f t="shared" si="43"/>
        <v>0</v>
      </c>
      <c r="S70" s="157">
        <f t="shared" si="44"/>
        <v>0</v>
      </c>
      <c r="T70" s="157">
        <f t="shared" si="45"/>
        <v>0</v>
      </c>
      <c r="U70" s="157">
        <f t="shared" si="46"/>
        <v>0</v>
      </c>
      <c r="V70" s="123">
        <f t="shared" si="47"/>
        <v>0</v>
      </c>
      <c r="W70" s="157">
        <f t="shared" si="48"/>
        <v>0</v>
      </c>
      <c r="Y70" s="158">
        <f>IFERROR(VLOOKUP($A70,Rates_F92[],3,FALSE),0)</f>
        <v>200</v>
      </c>
      <c r="Z70" s="159">
        <f t="shared" si="49"/>
        <v>0</v>
      </c>
    </row>
    <row r="71" spans="1:26" ht="16" outlineLevel="1">
      <c r="A71" s="3" t="s">
        <v>110</v>
      </c>
      <c r="B71" s="14"/>
      <c r="C71" s="14"/>
      <c r="D71" s="154">
        <f>Worksheet!C71</f>
        <v>0</v>
      </c>
      <c r="E71" s="179">
        <f>Worksheet!D71</f>
        <v>0</v>
      </c>
      <c r="F71" s="154">
        <f>Worksheet!E71</f>
        <v>0</v>
      </c>
      <c r="G71" s="154">
        <f>Worksheet!F71</f>
        <v>0</v>
      </c>
      <c r="H71" s="154">
        <f>Worksheet!G71</f>
        <v>0</v>
      </c>
      <c r="I71" s="179">
        <f>Worksheet!H71</f>
        <v>0</v>
      </c>
      <c r="J71" s="154">
        <f>Worksheet!I71</f>
        <v>0</v>
      </c>
      <c r="K71" s="154">
        <f>Worksheet!J71</f>
        <v>0</v>
      </c>
      <c r="L71" s="206"/>
      <c r="M71" s="155">
        <f t="shared" si="40"/>
        <v>0</v>
      </c>
      <c r="N71" s="156">
        <f>IFERROR(VLOOKUP($A71,Rates_F92[],$K$3,FALSE),0)*(1-$K$1)</f>
        <v>0</v>
      </c>
      <c r="O71" s="206"/>
      <c r="P71" s="157">
        <f t="shared" si="41"/>
        <v>0</v>
      </c>
      <c r="Q71" s="157">
        <f t="shared" si="42"/>
        <v>0</v>
      </c>
      <c r="R71" s="123">
        <f t="shared" si="43"/>
        <v>0</v>
      </c>
      <c r="S71" s="157">
        <f t="shared" si="44"/>
        <v>0</v>
      </c>
      <c r="T71" s="157">
        <f t="shared" si="45"/>
        <v>0</v>
      </c>
      <c r="U71" s="157">
        <f t="shared" si="46"/>
        <v>0</v>
      </c>
      <c r="V71" s="123">
        <f t="shared" si="47"/>
        <v>0</v>
      </c>
      <c r="W71" s="157">
        <f t="shared" si="48"/>
        <v>0</v>
      </c>
      <c r="Y71" s="158">
        <f>IFERROR(VLOOKUP($A71,Rates_F92[],3,FALSE),0)</f>
        <v>0</v>
      </c>
      <c r="Z71" s="159">
        <f t="shared" si="49"/>
        <v>0</v>
      </c>
    </row>
    <row r="72" spans="1:26" outlineLevel="1">
      <c r="A72" s="40" t="s">
        <v>147</v>
      </c>
      <c r="B72" s="14"/>
      <c r="C72" s="14"/>
      <c r="D72" s="154">
        <f>Worksheet!C72</f>
        <v>0</v>
      </c>
      <c r="E72" s="179">
        <f>Worksheet!D72</f>
        <v>0</v>
      </c>
      <c r="F72" s="154">
        <f>Worksheet!E72</f>
        <v>0</v>
      </c>
      <c r="G72" s="154">
        <f>Worksheet!F72</f>
        <v>0</v>
      </c>
      <c r="H72" s="154">
        <f>Worksheet!G72</f>
        <v>0</v>
      </c>
      <c r="I72" s="179">
        <f>Worksheet!H72</f>
        <v>0</v>
      </c>
      <c r="J72" s="154">
        <f>Worksheet!I72</f>
        <v>0</v>
      </c>
      <c r="K72" s="154">
        <f>Worksheet!J72</f>
        <v>0</v>
      </c>
      <c r="L72" s="206"/>
      <c r="M72" s="155">
        <f t="shared" si="40"/>
        <v>0</v>
      </c>
      <c r="N72" s="156">
        <f>IFERROR(VLOOKUP($A72,Rates_F92[],$K$3,FALSE),0)*(1-$K$1)</f>
        <v>186.98999999999998</v>
      </c>
      <c r="O72" s="206"/>
      <c r="P72" s="157">
        <f t="shared" si="41"/>
        <v>0</v>
      </c>
      <c r="Q72" s="157">
        <f t="shared" si="42"/>
        <v>0</v>
      </c>
      <c r="R72" s="123">
        <f t="shared" si="43"/>
        <v>0</v>
      </c>
      <c r="S72" s="157">
        <f t="shared" si="44"/>
        <v>0</v>
      </c>
      <c r="T72" s="157">
        <f t="shared" si="45"/>
        <v>0</v>
      </c>
      <c r="U72" s="157">
        <f t="shared" si="46"/>
        <v>0</v>
      </c>
      <c r="V72" s="123">
        <f t="shared" si="47"/>
        <v>0</v>
      </c>
      <c r="W72" s="157">
        <f t="shared" si="48"/>
        <v>0</v>
      </c>
      <c r="Y72" s="158">
        <f>IFERROR(VLOOKUP($A72,Rates_F92[],3,FALSE),0)</f>
        <v>225</v>
      </c>
      <c r="Z72" s="159">
        <f t="shared" si="49"/>
        <v>0</v>
      </c>
    </row>
    <row r="73" spans="1:26" outlineLevel="1">
      <c r="A73" s="40" t="s">
        <v>148</v>
      </c>
      <c r="B73" s="14"/>
      <c r="C73" s="14"/>
      <c r="D73" s="154">
        <f>Worksheet!C73</f>
        <v>0</v>
      </c>
      <c r="E73" s="179">
        <f>Worksheet!D73</f>
        <v>0</v>
      </c>
      <c r="F73" s="154">
        <f>Worksheet!E73</f>
        <v>0</v>
      </c>
      <c r="G73" s="154">
        <f>Worksheet!F73</f>
        <v>0</v>
      </c>
      <c r="H73" s="154">
        <f>Worksheet!G73</f>
        <v>0</v>
      </c>
      <c r="I73" s="179">
        <f>Worksheet!H73</f>
        <v>0</v>
      </c>
      <c r="J73" s="154">
        <f>Worksheet!I73</f>
        <v>0</v>
      </c>
      <c r="K73" s="154">
        <f>Worksheet!J73</f>
        <v>0</v>
      </c>
      <c r="L73" s="206"/>
      <c r="M73" s="155">
        <f t="shared" si="40"/>
        <v>0</v>
      </c>
      <c r="N73" s="156">
        <f>IFERROR(VLOOKUP($A73,Rates_F92[],$K$3,FALSE),0)*(1-$K$1)</f>
        <v>93.49499999999999</v>
      </c>
      <c r="O73" s="206"/>
      <c r="P73" s="157">
        <f t="shared" si="41"/>
        <v>0</v>
      </c>
      <c r="Q73" s="157">
        <f t="shared" si="42"/>
        <v>0</v>
      </c>
      <c r="R73" s="123">
        <f t="shared" si="43"/>
        <v>0</v>
      </c>
      <c r="S73" s="157">
        <f t="shared" si="44"/>
        <v>0</v>
      </c>
      <c r="T73" s="157">
        <f t="shared" si="45"/>
        <v>0</v>
      </c>
      <c r="U73" s="157">
        <f t="shared" si="46"/>
        <v>0</v>
      </c>
      <c r="V73" s="123">
        <f t="shared" si="47"/>
        <v>0</v>
      </c>
      <c r="W73" s="157">
        <f t="shared" si="48"/>
        <v>0</v>
      </c>
      <c r="Y73" s="158">
        <f>IFERROR(VLOOKUP($A73,Rates_F92[],3,FALSE),0)</f>
        <v>0</v>
      </c>
      <c r="Z73" s="159">
        <f t="shared" si="49"/>
        <v>0</v>
      </c>
    </row>
    <row r="74" spans="1:26" outlineLevel="1">
      <c r="A74" s="40" t="s">
        <v>149</v>
      </c>
      <c r="B74" s="14"/>
      <c r="C74" s="14"/>
      <c r="D74" s="154">
        <f>Worksheet!C74</f>
        <v>0</v>
      </c>
      <c r="E74" s="179">
        <f>Worksheet!D74</f>
        <v>0</v>
      </c>
      <c r="F74" s="154">
        <f>Worksheet!E74</f>
        <v>0</v>
      </c>
      <c r="G74" s="154">
        <f>Worksheet!F74</f>
        <v>0</v>
      </c>
      <c r="H74" s="154">
        <f>Worksheet!G74</f>
        <v>0</v>
      </c>
      <c r="I74" s="179">
        <f>Worksheet!H74</f>
        <v>0</v>
      </c>
      <c r="J74" s="154">
        <f>Worksheet!I74</f>
        <v>0</v>
      </c>
      <c r="K74" s="154">
        <f>Worksheet!J74</f>
        <v>0</v>
      </c>
      <c r="L74" s="206"/>
      <c r="M74" s="155">
        <f t="shared" si="40"/>
        <v>0</v>
      </c>
      <c r="N74" s="156">
        <f>IFERROR(VLOOKUP($A74,Rates_F92[],$K$3,FALSE),0)*(1-$K$1)</f>
        <v>130.07999999999998</v>
      </c>
      <c r="O74" s="206"/>
      <c r="P74" s="157">
        <f t="shared" si="41"/>
        <v>0</v>
      </c>
      <c r="Q74" s="157">
        <f t="shared" si="42"/>
        <v>0</v>
      </c>
      <c r="R74" s="123">
        <f t="shared" si="43"/>
        <v>0</v>
      </c>
      <c r="S74" s="157">
        <f t="shared" si="44"/>
        <v>0</v>
      </c>
      <c r="T74" s="157">
        <f t="shared" si="45"/>
        <v>0</v>
      </c>
      <c r="U74" s="157">
        <f t="shared" si="46"/>
        <v>0</v>
      </c>
      <c r="V74" s="123">
        <f t="shared" si="47"/>
        <v>0</v>
      </c>
      <c r="W74" s="157">
        <f t="shared" si="48"/>
        <v>0</v>
      </c>
      <c r="Y74" s="158">
        <f>IFERROR(VLOOKUP($A74,Rates_F92[],3,FALSE),0)</f>
        <v>160</v>
      </c>
      <c r="Z74" s="159">
        <f t="shared" si="49"/>
        <v>0</v>
      </c>
    </row>
    <row r="75" spans="1:26" outlineLevel="1">
      <c r="A75" s="40" t="s">
        <v>150</v>
      </c>
      <c r="B75" s="14"/>
      <c r="C75" s="14"/>
      <c r="D75" s="154">
        <f>Worksheet!C75</f>
        <v>0</v>
      </c>
      <c r="E75" s="179">
        <f>Worksheet!D75</f>
        <v>0</v>
      </c>
      <c r="F75" s="154">
        <f>Worksheet!E75</f>
        <v>0</v>
      </c>
      <c r="G75" s="154">
        <f>Worksheet!F75</f>
        <v>0</v>
      </c>
      <c r="H75" s="154">
        <f>Worksheet!G75</f>
        <v>0</v>
      </c>
      <c r="I75" s="179">
        <f>Worksheet!H75</f>
        <v>0</v>
      </c>
      <c r="J75" s="154">
        <f>Worksheet!I75</f>
        <v>0</v>
      </c>
      <c r="K75" s="154">
        <f>Worksheet!J75</f>
        <v>0</v>
      </c>
      <c r="L75" s="206"/>
      <c r="M75" s="155">
        <f t="shared" si="40"/>
        <v>0</v>
      </c>
      <c r="N75" s="156">
        <f>IFERROR(VLOOKUP($A75,Rates_F92[],$K$3,FALSE),0)*(1-$K$1)</f>
        <v>276.41999999999996</v>
      </c>
      <c r="O75" s="206"/>
      <c r="P75" s="157">
        <f t="shared" si="41"/>
        <v>0</v>
      </c>
      <c r="Q75" s="157">
        <f t="shared" si="42"/>
        <v>0</v>
      </c>
      <c r="R75" s="123">
        <f t="shared" si="43"/>
        <v>0</v>
      </c>
      <c r="S75" s="157">
        <f t="shared" si="44"/>
        <v>0</v>
      </c>
      <c r="T75" s="157">
        <f t="shared" si="45"/>
        <v>0</v>
      </c>
      <c r="U75" s="157">
        <f t="shared" si="46"/>
        <v>0</v>
      </c>
      <c r="V75" s="123">
        <f t="shared" si="47"/>
        <v>0</v>
      </c>
      <c r="W75" s="157">
        <f t="shared" si="48"/>
        <v>0</v>
      </c>
      <c r="Y75" s="158">
        <f>IFERROR(VLOOKUP($A75,Rates_F92[],3,FALSE),0)</f>
        <v>325</v>
      </c>
      <c r="Z75" s="159">
        <f t="shared" si="49"/>
        <v>0</v>
      </c>
    </row>
    <row r="76" spans="1:26" outlineLevel="1">
      <c r="A76" s="40"/>
      <c r="B76" s="14"/>
      <c r="C76" s="14"/>
      <c r="D76" s="154">
        <f>Worksheet!C76</f>
        <v>0</v>
      </c>
      <c r="E76" s="179">
        <f>Worksheet!D76</f>
        <v>0</v>
      </c>
      <c r="F76" s="154">
        <f>Worksheet!E76</f>
        <v>0</v>
      </c>
      <c r="G76" s="154">
        <f>Worksheet!F76</f>
        <v>0</v>
      </c>
      <c r="H76" s="154">
        <f>Worksheet!G76</f>
        <v>0</v>
      </c>
      <c r="I76" s="179">
        <f>Worksheet!H76</f>
        <v>0</v>
      </c>
      <c r="J76" s="154">
        <f>Worksheet!I76</f>
        <v>0</v>
      </c>
      <c r="K76" s="154">
        <f>Worksheet!J76</f>
        <v>0</v>
      </c>
      <c r="L76" s="206"/>
      <c r="M76" s="155">
        <f t="shared" si="40"/>
        <v>0</v>
      </c>
      <c r="N76" s="156">
        <f>IFERROR(VLOOKUP($A76,Rates_F92[],$K$3,FALSE),0)*(1-$K$1)</f>
        <v>0</v>
      </c>
      <c r="O76" s="206"/>
      <c r="P76" s="157">
        <f t="shared" si="41"/>
        <v>0</v>
      </c>
      <c r="Q76" s="157">
        <f t="shared" si="42"/>
        <v>0</v>
      </c>
      <c r="R76" s="123">
        <f t="shared" si="43"/>
        <v>0</v>
      </c>
      <c r="S76" s="157">
        <f t="shared" si="44"/>
        <v>0</v>
      </c>
      <c r="T76" s="157">
        <f t="shared" si="45"/>
        <v>0</v>
      </c>
      <c r="U76" s="157">
        <f t="shared" si="46"/>
        <v>0</v>
      </c>
      <c r="V76" s="123">
        <f t="shared" si="47"/>
        <v>0</v>
      </c>
      <c r="W76" s="157">
        <f t="shared" si="48"/>
        <v>0</v>
      </c>
      <c r="Y76" s="158">
        <f>IFERROR(VLOOKUP($A76,Rates_F92[],3,FALSE),0)</f>
        <v>0</v>
      </c>
      <c r="Z76" s="159">
        <f t="shared" si="49"/>
        <v>0</v>
      </c>
    </row>
    <row r="77" spans="1:26" outlineLevel="1">
      <c r="A77" s="40"/>
      <c r="B77" s="14"/>
      <c r="C77" s="14"/>
      <c r="D77" s="154">
        <f>Worksheet!C77</f>
        <v>0</v>
      </c>
      <c r="E77" s="179">
        <f>Worksheet!D77</f>
        <v>0</v>
      </c>
      <c r="F77" s="154">
        <f>Worksheet!E77</f>
        <v>0</v>
      </c>
      <c r="G77" s="154">
        <f>Worksheet!F77</f>
        <v>0</v>
      </c>
      <c r="H77" s="154">
        <f>Worksheet!G77</f>
        <v>0</v>
      </c>
      <c r="I77" s="179">
        <f>Worksheet!H77</f>
        <v>0</v>
      </c>
      <c r="J77" s="154">
        <f>Worksheet!I77</f>
        <v>0</v>
      </c>
      <c r="K77" s="154">
        <f>Worksheet!J77</f>
        <v>0</v>
      </c>
      <c r="L77" s="206"/>
      <c r="M77" s="155">
        <f t="shared" si="40"/>
        <v>0</v>
      </c>
      <c r="N77" s="156">
        <f>IFERROR(VLOOKUP($A77,Rates_F92[],$K$3,FALSE),0)*(1-$K$1)</f>
        <v>0</v>
      </c>
      <c r="O77" s="206"/>
      <c r="P77" s="157">
        <f t="shared" si="41"/>
        <v>0</v>
      </c>
      <c r="Q77" s="157">
        <f t="shared" si="42"/>
        <v>0</v>
      </c>
      <c r="R77" s="123">
        <f t="shared" si="43"/>
        <v>0</v>
      </c>
      <c r="S77" s="157">
        <f t="shared" si="44"/>
        <v>0</v>
      </c>
      <c r="T77" s="157">
        <f t="shared" si="45"/>
        <v>0</v>
      </c>
      <c r="U77" s="157">
        <f t="shared" si="46"/>
        <v>0</v>
      </c>
      <c r="V77" s="123">
        <f t="shared" si="47"/>
        <v>0</v>
      </c>
      <c r="W77" s="157">
        <f t="shared" si="48"/>
        <v>0</v>
      </c>
      <c r="Y77" s="158">
        <f>IFERROR(VLOOKUP($A77,Rates_F92[],3,FALSE),0)</f>
        <v>0</v>
      </c>
      <c r="Z77" s="159">
        <f t="shared" si="49"/>
        <v>0</v>
      </c>
    </row>
    <row r="78" spans="1:26" outlineLevel="1">
      <c r="A78" s="40"/>
      <c r="B78" s="14"/>
      <c r="C78" s="14"/>
      <c r="D78" s="154">
        <f>Worksheet!C78</f>
        <v>0</v>
      </c>
      <c r="E78" s="179">
        <f>Worksheet!D78</f>
        <v>0</v>
      </c>
      <c r="F78" s="154">
        <f>Worksheet!E78</f>
        <v>0</v>
      </c>
      <c r="G78" s="154">
        <f>Worksheet!F78</f>
        <v>0</v>
      </c>
      <c r="H78" s="154">
        <f>Worksheet!G78</f>
        <v>0</v>
      </c>
      <c r="I78" s="179">
        <f>Worksheet!H78</f>
        <v>0</v>
      </c>
      <c r="J78" s="154">
        <f>Worksheet!I78</f>
        <v>0</v>
      </c>
      <c r="K78" s="154">
        <f>Worksheet!J78</f>
        <v>0</v>
      </c>
      <c r="L78" s="206"/>
      <c r="M78" s="155">
        <f t="shared" si="40"/>
        <v>0</v>
      </c>
      <c r="N78" s="156">
        <f>IFERROR(VLOOKUP($A78,Rates_F92[],$K$3,FALSE),0)*(1-$K$1)</f>
        <v>0</v>
      </c>
      <c r="O78" s="206"/>
      <c r="P78" s="157">
        <f t="shared" si="41"/>
        <v>0</v>
      </c>
      <c r="Q78" s="157">
        <f t="shared" si="42"/>
        <v>0</v>
      </c>
      <c r="R78" s="123">
        <f t="shared" si="43"/>
        <v>0</v>
      </c>
      <c r="S78" s="157">
        <f t="shared" si="44"/>
        <v>0</v>
      </c>
      <c r="T78" s="157">
        <f t="shared" si="45"/>
        <v>0</v>
      </c>
      <c r="U78" s="157">
        <f t="shared" si="46"/>
        <v>0</v>
      </c>
      <c r="V78" s="123">
        <f t="shared" si="47"/>
        <v>0</v>
      </c>
      <c r="W78" s="157">
        <f t="shared" si="48"/>
        <v>0</v>
      </c>
      <c r="Y78" s="158">
        <f>IFERROR(VLOOKUP($A78,Rates_F92[],3,FALSE),0)</f>
        <v>0</v>
      </c>
      <c r="Z78" s="159">
        <f t="shared" si="49"/>
        <v>0</v>
      </c>
    </row>
    <row r="79" spans="1:26">
      <c r="A79" s="54"/>
      <c r="B79" s="14"/>
      <c r="C79" s="14"/>
      <c r="D79" s="176">
        <f t="shared" ref="D79:K79" si="50">SUBTOTAL(9,D67:D78)</f>
        <v>0</v>
      </c>
      <c r="E79" s="197">
        <f t="shared" si="50"/>
        <v>0</v>
      </c>
      <c r="F79" s="176">
        <f t="shared" si="50"/>
        <v>0</v>
      </c>
      <c r="G79" s="176">
        <f t="shared" si="50"/>
        <v>0</v>
      </c>
      <c r="H79" s="176">
        <f t="shared" si="50"/>
        <v>0</v>
      </c>
      <c r="I79" s="197">
        <f t="shared" si="50"/>
        <v>0</v>
      </c>
      <c r="J79" s="176">
        <f t="shared" si="50"/>
        <v>0</v>
      </c>
      <c r="K79" s="176">
        <f t="shared" si="50"/>
        <v>0</v>
      </c>
      <c r="L79" s="206"/>
      <c r="M79" s="167">
        <f t="shared" si="40"/>
        <v>0</v>
      </c>
      <c r="N79" s="199"/>
      <c r="O79" s="206"/>
      <c r="P79" s="200">
        <f t="shared" ref="P79:W79" si="51">SUBTOTAL(9,P67:P78)</f>
        <v>0</v>
      </c>
      <c r="Q79" s="200">
        <f t="shared" si="51"/>
        <v>0</v>
      </c>
      <c r="R79" s="201">
        <f t="shared" si="51"/>
        <v>0</v>
      </c>
      <c r="S79" s="200">
        <f t="shared" si="51"/>
        <v>0</v>
      </c>
      <c r="T79" s="200">
        <f t="shared" si="51"/>
        <v>0</v>
      </c>
      <c r="U79" s="200">
        <f t="shared" si="51"/>
        <v>0</v>
      </c>
      <c r="V79" s="201">
        <f t="shared" si="51"/>
        <v>0</v>
      </c>
      <c r="W79" s="200">
        <f t="shared" si="51"/>
        <v>0</v>
      </c>
      <c r="Y79" s="158"/>
      <c r="Z79" s="200">
        <f>SUBTOTAL(9,Z67:Z78)</f>
        <v>0</v>
      </c>
    </row>
    <row r="80" spans="1:26">
      <c r="A80" s="48" t="s">
        <v>151</v>
      </c>
      <c r="B80" s="14"/>
      <c r="C80" s="14"/>
      <c r="D80" s="177"/>
      <c r="E80" s="202"/>
      <c r="F80" s="177"/>
      <c r="G80" s="177"/>
      <c r="H80" s="177"/>
      <c r="I80" s="202"/>
      <c r="J80" s="177"/>
      <c r="K80" s="177"/>
      <c r="L80" s="206"/>
      <c r="M80" s="155"/>
      <c r="N80" s="199"/>
      <c r="O80" s="206"/>
      <c r="P80" s="203"/>
      <c r="Q80" s="203"/>
      <c r="R80" s="204"/>
      <c r="S80" s="203"/>
      <c r="T80" s="203"/>
      <c r="U80" s="203"/>
      <c r="V80" s="204"/>
      <c r="W80" s="203"/>
      <c r="Y80" s="158"/>
    </row>
    <row r="81" spans="1:26" ht="16" outlineLevel="1">
      <c r="A81" s="41" t="s">
        <v>152</v>
      </c>
      <c r="B81" s="14"/>
      <c r="C81" s="14"/>
      <c r="D81" s="154">
        <f>Worksheet!C81</f>
        <v>0</v>
      </c>
      <c r="E81" s="179">
        <f>Worksheet!D81</f>
        <v>0</v>
      </c>
      <c r="F81" s="154">
        <f>Worksheet!E81</f>
        <v>0</v>
      </c>
      <c r="G81" s="154">
        <f>Worksheet!F81</f>
        <v>0</v>
      </c>
      <c r="H81" s="154">
        <f>Worksheet!G81</f>
        <v>0</v>
      </c>
      <c r="I81" s="179">
        <f>Worksheet!H81</f>
        <v>0</v>
      </c>
      <c r="J81" s="154">
        <f>Worksheet!I81</f>
        <v>0</v>
      </c>
      <c r="K81" s="154">
        <f>Worksheet!J81</f>
        <v>0</v>
      </c>
      <c r="L81" s="206"/>
      <c r="M81" s="155">
        <f t="shared" ref="M81:M93" si="52">SUM(D81:K81)</f>
        <v>0</v>
      </c>
      <c r="N81" s="156">
        <f>IFERROR(VLOOKUP($A81,Rates_F92[],$K$3,FALSE),0)*(1-$K$1)</f>
        <v>158.535</v>
      </c>
      <c r="O81" s="206"/>
      <c r="P81" s="157">
        <f t="shared" ref="P81:P92" si="53">D81*$N81</f>
        <v>0</v>
      </c>
      <c r="Q81" s="157">
        <f t="shared" ref="Q81:Q92" si="54">E81*$N81</f>
        <v>0</v>
      </c>
      <c r="R81" s="123">
        <f t="shared" ref="R81:R92" si="55">F81*$N81</f>
        <v>0</v>
      </c>
      <c r="S81" s="157">
        <f t="shared" ref="S81:S92" si="56">G81*$N81</f>
        <v>0</v>
      </c>
      <c r="T81" s="157">
        <f t="shared" ref="T81:T92" si="57">H81*$N81</f>
        <v>0</v>
      </c>
      <c r="U81" s="157">
        <f t="shared" ref="U81:U92" si="58">I81*$N81</f>
        <v>0</v>
      </c>
      <c r="V81" s="123">
        <f t="shared" ref="V81:V92" si="59">J81*$N81</f>
        <v>0</v>
      </c>
      <c r="W81" s="157">
        <f t="shared" ref="W81:W92" si="60">K81*$N81</f>
        <v>0</v>
      </c>
      <c r="Y81" s="158">
        <f>IFERROR(VLOOKUP($A81,Rates_F92[],3,FALSE),0)</f>
        <v>200</v>
      </c>
      <c r="Z81" s="159">
        <f t="shared" ref="Z81:Z92" si="61">SUM(D81:K81)*Y81</f>
        <v>0</v>
      </c>
    </row>
    <row r="82" spans="1:26" ht="16" outlineLevel="1">
      <c r="A82" s="41" t="s">
        <v>153</v>
      </c>
      <c r="B82" s="14"/>
      <c r="C82" s="14"/>
      <c r="D82" s="154">
        <f>Worksheet!C82</f>
        <v>0</v>
      </c>
      <c r="E82" s="179">
        <f>Worksheet!D82</f>
        <v>0</v>
      </c>
      <c r="F82" s="154">
        <f>Worksheet!E82</f>
        <v>0</v>
      </c>
      <c r="G82" s="154">
        <f>Worksheet!F82</f>
        <v>0</v>
      </c>
      <c r="H82" s="154">
        <f>Worksheet!G82</f>
        <v>0</v>
      </c>
      <c r="I82" s="179">
        <f>Worksheet!H82</f>
        <v>0</v>
      </c>
      <c r="J82" s="154">
        <f>Worksheet!I82</f>
        <v>0</v>
      </c>
      <c r="K82" s="154">
        <f>Worksheet!J82</f>
        <v>0</v>
      </c>
      <c r="L82" s="206"/>
      <c r="M82" s="155">
        <f t="shared" si="52"/>
        <v>0</v>
      </c>
      <c r="N82" s="156">
        <f>IFERROR(VLOOKUP($A82,Rates_F92[],$K$3,FALSE),0)*(1-$K$1)</f>
        <v>158.535</v>
      </c>
      <c r="O82" s="206"/>
      <c r="P82" s="157">
        <f t="shared" si="53"/>
        <v>0</v>
      </c>
      <c r="Q82" s="157">
        <f t="shared" si="54"/>
        <v>0</v>
      </c>
      <c r="R82" s="123">
        <f t="shared" si="55"/>
        <v>0</v>
      </c>
      <c r="S82" s="157">
        <f t="shared" si="56"/>
        <v>0</v>
      </c>
      <c r="T82" s="157">
        <f t="shared" si="57"/>
        <v>0</v>
      </c>
      <c r="U82" s="157">
        <f t="shared" si="58"/>
        <v>0</v>
      </c>
      <c r="V82" s="123">
        <f t="shared" si="59"/>
        <v>0</v>
      </c>
      <c r="W82" s="157">
        <f t="shared" si="60"/>
        <v>0</v>
      </c>
      <c r="Y82" s="158">
        <f>IFERROR(VLOOKUP($A82,Rates_F92[],3,FALSE),0)</f>
        <v>200</v>
      </c>
      <c r="Z82" s="159">
        <f t="shared" si="61"/>
        <v>0</v>
      </c>
    </row>
    <row r="83" spans="1:26" ht="16" outlineLevel="1">
      <c r="A83" s="41" t="s">
        <v>154</v>
      </c>
      <c r="B83" s="14" t="s">
        <v>244</v>
      </c>
      <c r="C83" s="14" t="s">
        <v>236</v>
      </c>
      <c r="D83" s="154">
        <f>Worksheet!C83</f>
        <v>0</v>
      </c>
      <c r="E83" s="179">
        <f>Worksheet!D83</f>
        <v>0</v>
      </c>
      <c r="F83" s="154">
        <f>Worksheet!E83</f>
        <v>0</v>
      </c>
      <c r="G83" s="154">
        <v>80</v>
      </c>
      <c r="H83" s="154">
        <f>Worksheet!G83</f>
        <v>0</v>
      </c>
      <c r="I83" s="179">
        <f>Worksheet!H83</f>
        <v>0</v>
      </c>
      <c r="J83" s="154">
        <f>Worksheet!I83</f>
        <v>0</v>
      </c>
      <c r="K83" s="154">
        <f>Worksheet!J83</f>
        <v>0</v>
      </c>
      <c r="L83" s="206"/>
      <c r="M83" s="155">
        <f t="shared" si="52"/>
        <v>80</v>
      </c>
      <c r="N83" s="156">
        <f>IFERROR(VLOOKUP($A83,Rates_F92[],$K$3,FALSE),0)*(1-$K$1)</f>
        <v>186.98999999999998</v>
      </c>
      <c r="O83" s="206"/>
      <c r="P83" s="157">
        <f t="shared" si="53"/>
        <v>0</v>
      </c>
      <c r="Q83" s="157">
        <f t="shared" si="54"/>
        <v>0</v>
      </c>
      <c r="R83" s="123">
        <f t="shared" si="55"/>
        <v>0</v>
      </c>
      <c r="S83" s="157">
        <f t="shared" si="56"/>
        <v>14959.199999999999</v>
      </c>
      <c r="T83" s="157">
        <f t="shared" si="57"/>
        <v>0</v>
      </c>
      <c r="U83" s="157">
        <f t="shared" si="58"/>
        <v>0</v>
      </c>
      <c r="V83" s="123">
        <f t="shared" si="59"/>
        <v>0</v>
      </c>
      <c r="W83" s="157">
        <f t="shared" si="60"/>
        <v>0</v>
      </c>
      <c r="Y83" s="158">
        <f>IFERROR(VLOOKUP($A83,Rates_F92[],3,FALSE),0)</f>
        <v>200</v>
      </c>
      <c r="Z83" s="159">
        <f t="shared" si="61"/>
        <v>16000</v>
      </c>
    </row>
    <row r="84" spans="1:26" outlineLevel="1">
      <c r="A84" s="40" t="s">
        <v>155</v>
      </c>
      <c r="B84" s="14"/>
      <c r="C84" s="14"/>
      <c r="D84" s="154">
        <f>Worksheet!C84</f>
        <v>0</v>
      </c>
      <c r="E84" s="179">
        <f>Worksheet!D84</f>
        <v>0</v>
      </c>
      <c r="F84" s="154">
        <f>Worksheet!E84</f>
        <v>0</v>
      </c>
      <c r="G84" s="154">
        <f>Worksheet!F84</f>
        <v>0</v>
      </c>
      <c r="H84" s="154">
        <f>Worksheet!G84</f>
        <v>0</v>
      </c>
      <c r="I84" s="179">
        <f>Worksheet!H84</f>
        <v>0</v>
      </c>
      <c r="J84" s="154">
        <f>Worksheet!I84</f>
        <v>0</v>
      </c>
      <c r="K84" s="154">
        <f>Worksheet!J84</f>
        <v>0</v>
      </c>
      <c r="L84" s="206"/>
      <c r="M84" s="155">
        <f t="shared" si="52"/>
        <v>0</v>
      </c>
      <c r="N84" s="156">
        <f>IFERROR(VLOOKUP($A84,Rates_F92[],$K$3,FALSE),0)*(1-$K$1)</f>
        <v>109.755</v>
      </c>
      <c r="O84" s="206"/>
      <c r="P84" s="157">
        <f t="shared" si="53"/>
        <v>0</v>
      </c>
      <c r="Q84" s="157">
        <f t="shared" si="54"/>
        <v>0</v>
      </c>
      <c r="R84" s="123">
        <f t="shared" si="55"/>
        <v>0</v>
      </c>
      <c r="S84" s="157">
        <f t="shared" si="56"/>
        <v>0</v>
      </c>
      <c r="T84" s="157">
        <f t="shared" si="57"/>
        <v>0</v>
      </c>
      <c r="U84" s="157">
        <f t="shared" si="58"/>
        <v>0</v>
      </c>
      <c r="V84" s="123">
        <f t="shared" si="59"/>
        <v>0</v>
      </c>
      <c r="W84" s="157">
        <f t="shared" si="60"/>
        <v>0</v>
      </c>
      <c r="Y84" s="158">
        <f>IFERROR(VLOOKUP($A84,Rates_F92[],3,FALSE),0)</f>
        <v>115</v>
      </c>
      <c r="Z84" s="159">
        <f t="shared" si="61"/>
        <v>0</v>
      </c>
    </row>
    <row r="85" spans="1:26" ht="16" outlineLevel="1">
      <c r="A85" s="3" t="s">
        <v>156</v>
      </c>
      <c r="B85" s="14"/>
      <c r="C85" s="14"/>
      <c r="D85" s="154">
        <f>Worksheet!C85</f>
        <v>0</v>
      </c>
      <c r="E85" s="179">
        <f>Worksheet!D85</f>
        <v>0</v>
      </c>
      <c r="F85" s="154">
        <f>Worksheet!E85</f>
        <v>0</v>
      </c>
      <c r="G85" s="154">
        <f>Worksheet!F85</f>
        <v>0</v>
      </c>
      <c r="H85" s="154">
        <f>Worksheet!G85</f>
        <v>0</v>
      </c>
      <c r="I85" s="179">
        <f>Worksheet!H85</f>
        <v>0</v>
      </c>
      <c r="J85" s="154">
        <f>Worksheet!I85</f>
        <v>0</v>
      </c>
      <c r="K85" s="154">
        <f>Worksheet!J85</f>
        <v>0</v>
      </c>
      <c r="L85" s="206"/>
      <c r="M85" s="155">
        <f t="shared" si="52"/>
        <v>0</v>
      </c>
      <c r="N85" s="156">
        <f>IFERROR(VLOOKUP($A85,Rates_F92[],$K$3,FALSE),0)*(1-$K$1)</f>
        <v>77.234999999999999</v>
      </c>
      <c r="O85" s="206"/>
      <c r="P85" s="157">
        <f t="shared" si="53"/>
        <v>0</v>
      </c>
      <c r="Q85" s="157">
        <f t="shared" si="54"/>
        <v>0</v>
      </c>
      <c r="R85" s="123">
        <f t="shared" si="55"/>
        <v>0</v>
      </c>
      <c r="S85" s="157">
        <f t="shared" si="56"/>
        <v>0</v>
      </c>
      <c r="T85" s="157">
        <f t="shared" si="57"/>
        <v>0</v>
      </c>
      <c r="U85" s="157">
        <f t="shared" si="58"/>
        <v>0</v>
      </c>
      <c r="V85" s="123">
        <f t="shared" si="59"/>
        <v>0</v>
      </c>
      <c r="W85" s="157">
        <f t="shared" si="60"/>
        <v>0</v>
      </c>
      <c r="Y85" s="158">
        <f>IFERROR(VLOOKUP($A85,Rates_F92[],3,FALSE),0)</f>
        <v>100</v>
      </c>
      <c r="Z85" s="159">
        <f t="shared" si="61"/>
        <v>0</v>
      </c>
    </row>
    <row r="86" spans="1:26" outlineLevel="1">
      <c r="A86" s="40" t="s">
        <v>157</v>
      </c>
      <c r="B86" s="14"/>
      <c r="C86" s="14"/>
      <c r="D86" s="154">
        <f>Worksheet!C86</f>
        <v>0</v>
      </c>
      <c r="E86" s="179">
        <f>Worksheet!D86</f>
        <v>0</v>
      </c>
      <c r="F86" s="154">
        <f>Worksheet!E86</f>
        <v>0</v>
      </c>
      <c r="G86" s="154">
        <f>Worksheet!F86</f>
        <v>0</v>
      </c>
      <c r="H86" s="154">
        <f>Worksheet!G86</f>
        <v>0</v>
      </c>
      <c r="I86" s="179">
        <f>Worksheet!H86</f>
        <v>0</v>
      </c>
      <c r="J86" s="154">
        <f>Worksheet!I86</f>
        <v>0</v>
      </c>
      <c r="K86" s="154">
        <f>Worksheet!J86</f>
        <v>0</v>
      </c>
      <c r="L86" s="206"/>
      <c r="M86" s="155">
        <f t="shared" si="52"/>
        <v>0</v>
      </c>
      <c r="N86" s="156">
        <f>IFERROR(VLOOKUP($A86,Rates_F92[],$K$3,FALSE),0)*(1-$K$1)</f>
        <v>158.535</v>
      </c>
      <c r="O86" s="206"/>
      <c r="P86" s="157">
        <f t="shared" si="53"/>
        <v>0</v>
      </c>
      <c r="Q86" s="157">
        <f t="shared" si="54"/>
        <v>0</v>
      </c>
      <c r="R86" s="123">
        <f t="shared" si="55"/>
        <v>0</v>
      </c>
      <c r="S86" s="157">
        <f t="shared" si="56"/>
        <v>0</v>
      </c>
      <c r="T86" s="157">
        <f t="shared" si="57"/>
        <v>0</v>
      </c>
      <c r="U86" s="157">
        <f t="shared" si="58"/>
        <v>0</v>
      </c>
      <c r="V86" s="123">
        <f t="shared" si="59"/>
        <v>0</v>
      </c>
      <c r="W86" s="157">
        <f t="shared" si="60"/>
        <v>0</v>
      </c>
      <c r="Y86" s="158">
        <f>IFERROR(VLOOKUP($A86,Rates_F92[],3,FALSE),0)</f>
        <v>175</v>
      </c>
      <c r="Z86" s="159">
        <f t="shared" si="61"/>
        <v>0</v>
      </c>
    </row>
    <row r="87" spans="1:26" outlineLevel="1">
      <c r="A87" s="40" t="s">
        <v>158</v>
      </c>
      <c r="B87" s="14"/>
      <c r="C87" s="14"/>
      <c r="D87" s="154">
        <f>Worksheet!C87</f>
        <v>0</v>
      </c>
      <c r="E87" s="179">
        <f>Worksheet!D87</f>
        <v>0</v>
      </c>
      <c r="F87" s="154">
        <f>Worksheet!E87</f>
        <v>0</v>
      </c>
      <c r="G87" s="154">
        <f>Worksheet!F87</f>
        <v>0</v>
      </c>
      <c r="H87" s="154">
        <f>Worksheet!G87</f>
        <v>0</v>
      </c>
      <c r="I87" s="179">
        <f>Worksheet!H87</f>
        <v>0</v>
      </c>
      <c r="J87" s="154">
        <f>Worksheet!I87</f>
        <v>0</v>
      </c>
      <c r="K87" s="154">
        <f>Worksheet!J87</f>
        <v>0</v>
      </c>
      <c r="L87" s="206"/>
      <c r="M87" s="155">
        <f t="shared" si="52"/>
        <v>0</v>
      </c>
      <c r="N87" s="156">
        <f>IFERROR(VLOOKUP($A87,Rates_F92[],$K$3,FALSE),0)*(1-$K$1)</f>
        <v>77.234999999999999</v>
      </c>
      <c r="O87" s="206"/>
      <c r="P87" s="157">
        <f t="shared" si="53"/>
        <v>0</v>
      </c>
      <c r="Q87" s="157">
        <f t="shared" si="54"/>
        <v>0</v>
      </c>
      <c r="R87" s="123">
        <f t="shared" si="55"/>
        <v>0</v>
      </c>
      <c r="S87" s="157">
        <f t="shared" si="56"/>
        <v>0</v>
      </c>
      <c r="T87" s="157">
        <f t="shared" si="57"/>
        <v>0</v>
      </c>
      <c r="U87" s="157">
        <f t="shared" si="58"/>
        <v>0</v>
      </c>
      <c r="V87" s="123">
        <f t="shared" si="59"/>
        <v>0</v>
      </c>
      <c r="W87" s="157">
        <f t="shared" si="60"/>
        <v>0</v>
      </c>
      <c r="Y87" s="158">
        <f>IFERROR(VLOOKUP($A87,Rates_F92[],3,FALSE),0)</f>
        <v>80</v>
      </c>
      <c r="Z87" s="159">
        <f t="shared" si="61"/>
        <v>0</v>
      </c>
    </row>
    <row r="88" spans="1:26" outlineLevel="1">
      <c r="A88" s="40" t="s">
        <v>159</v>
      </c>
      <c r="B88" s="14"/>
      <c r="C88" s="14"/>
      <c r="D88" s="154">
        <f>Worksheet!C88</f>
        <v>0</v>
      </c>
      <c r="E88" s="179">
        <f>Worksheet!D88</f>
        <v>0</v>
      </c>
      <c r="F88" s="154">
        <f>Worksheet!E88</f>
        <v>0</v>
      </c>
      <c r="G88" s="154">
        <f>Worksheet!F88</f>
        <v>0</v>
      </c>
      <c r="H88" s="154">
        <f>Worksheet!G88</f>
        <v>0</v>
      </c>
      <c r="I88" s="179">
        <f>Worksheet!H88</f>
        <v>0</v>
      </c>
      <c r="J88" s="154">
        <f>Worksheet!I88</f>
        <v>0</v>
      </c>
      <c r="K88" s="154">
        <f>Worksheet!J88</f>
        <v>0</v>
      </c>
      <c r="L88" s="206"/>
      <c r="M88" s="155">
        <f t="shared" si="52"/>
        <v>0</v>
      </c>
      <c r="N88" s="156">
        <f>IFERROR(VLOOKUP($A88,Rates_F92[],$K$3,FALSE),0)*(1-$K$1)</f>
        <v>186.98999999999998</v>
      </c>
      <c r="O88" s="206"/>
      <c r="P88" s="157">
        <f t="shared" si="53"/>
        <v>0</v>
      </c>
      <c r="Q88" s="157">
        <f t="shared" si="54"/>
        <v>0</v>
      </c>
      <c r="R88" s="123">
        <f t="shared" si="55"/>
        <v>0</v>
      </c>
      <c r="S88" s="157">
        <f t="shared" si="56"/>
        <v>0</v>
      </c>
      <c r="T88" s="157">
        <f t="shared" si="57"/>
        <v>0</v>
      </c>
      <c r="U88" s="157">
        <f t="shared" si="58"/>
        <v>0</v>
      </c>
      <c r="V88" s="123">
        <f t="shared" si="59"/>
        <v>0</v>
      </c>
      <c r="W88" s="157">
        <f t="shared" si="60"/>
        <v>0</v>
      </c>
      <c r="Y88" s="158">
        <f>IFERROR(VLOOKUP($A88,Rates_F92[],3,FALSE),0)</f>
        <v>225</v>
      </c>
      <c r="Z88" s="159">
        <f t="shared" si="61"/>
        <v>0</v>
      </c>
    </row>
    <row r="89" spans="1:26" outlineLevel="1">
      <c r="A89" s="40" t="s">
        <v>160</v>
      </c>
      <c r="B89" s="14"/>
      <c r="C89" s="14"/>
      <c r="D89" s="154">
        <f>Worksheet!C89</f>
        <v>0</v>
      </c>
      <c r="E89" s="179">
        <f>Worksheet!D89</f>
        <v>0</v>
      </c>
      <c r="F89" s="154">
        <f>Worksheet!E89</f>
        <v>0</v>
      </c>
      <c r="G89" s="154">
        <f>Worksheet!F89</f>
        <v>0</v>
      </c>
      <c r="H89" s="154">
        <f>Worksheet!G89</f>
        <v>0</v>
      </c>
      <c r="I89" s="179">
        <f>Worksheet!H89</f>
        <v>0</v>
      </c>
      <c r="J89" s="154">
        <f>Worksheet!I89</f>
        <v>0</v>
      </c>
      <c r="K89" s="154">
        <f>Worksheet!J89</f>
        <v>0</v>
      </c>
      <c r="L89" s="206"/>
      <c r="M89" s="155">
        <f t="shared" si="52"/>
        <v>0</v>
      </c>
      <c r="N89" s="156">
        <f>IFERROR(VLOOKUP($A89,Rates_F92[],$K$3,FALSE),0)*(1-$K$1)</f>
        <v>186.98999999999998</v>
      </c>
      <c r="O89" s="206"/>
      <c r="P89" s="157">
        <f t="shared" si="53"/>
        <v>0</v>
      </c>
      <c r="Q89" s="157">
        <f t="shared" si="54"/>
        <v>0</v>
      </c>
      <c r="R89" s="123">
        <f t="shared" si="55"/>
        <v>0</v>
      </c>
      <c r="S89" s="157">
        <f t="shared" si="56"/>
        <v>0</v>
      </c>
      <c r="T89" s="157">
        <f t="shared" si="57"/>
        <v>0</v>
      </c>
      <c r="U89" s="157">
        <f t="shared" si="58"/>
        <v>0</v>
      </c>
      <c r="V89" s="123">
        <f t="shared" si="59"/>
        <v>0</v>
      </c>
      <c r="W89" s="157">
        <f t="shared" si="60"/>
        <v>0</v>
      </c>
      <c r="Y89" s="158">
        <f>IFERROR(VLOOKUP($A89,Rates_F92[],3,FALSE),0)</f>
        <v>100</v>
      </c>
      <c r="Z89" s="159">
        <f t="shared" si="61"/>
        <v>0</v>
      </c>
    </row>
    <row r="90" spans="1:26" outlineLevel="1">
      <c r="A90" s="40" t="s">
        <v>36</v>
      </c>
      <c r="B90" s="14" t="s">
        <v>37</v>
      </c>
      <c r="C90" s="14" t="s">
        <v>236</v>
      </c>
      <c r="D90" s="154">
        <f>Worksheet!C90</f>
        <v>0</v>
      </c>
      <c r="E90" s="179">
        <f>Worksheet!D90</f>
        <v>0</v>
      </c>
      <c r="F90" s="154">
        <f>Worksheet!E90</f>
        <v>0</v>
      </c>
      <c r="G90" s="154">
        <v>80</v>
      </c>
      <c r="H90" s="154">
        <f>Worksheet!G90</f>
        <v>0</v>
      </c>
      <c r="I90" s="179">
        <f>Worksheet!H90</f>
        <v>0</v>
      </c>
      <c r="J90" s="154">
        <f>Worksheet!I90</f>
        <v>0</v>
      </c>
      <c r="K90" s="154">
        <f>Worksheet!J90</f>
        <v>0</v>
      </c>
      <c r="L90" s="206"/>
      <c r="M90" s="155">
        <f t="shared" si="52"/>
        <v>80</v>
      </c>
      <c r="N90" s="156">
        <f>IFERROR(VLOOKUP($A90,Rates_F92[],$K$3,FALSE),0)*(1-$K$1)</f>
        <v>109.755</v>
      </c>
      <c r="O90" s="206"/>
      <c r="P90" s="157">
        <f t="shared" si="53"/>
        <v>0</v>
      </c>
      <c r="Q90" s="157">
        <f t="shared" si="54"/>
        <v>0</v>
      </c>
      <c r="R90" s="123">
        <f t="shared" si="55"/>
        <v>0</v>
      </c>
      <c r="S90" s="157">
        <f t="shared" si="56"/>
        <v>8780.4</v>
      </c>
      <c r="T90" s="157">
        <f t="shared" si="57"/>
        <v>0</v>
      </c>
      <c r="U90" s="157">
        <f t="shared" si="58"/>
        <v>0</v>
      </c>
      <c r="V90" s="123">
        <f t="shared" si="59"/>
        <v>0</v>
      </c>
      <c r="W90" s="157">
        <f t="shared" si="60"/>
        <v>0</v>
      </c>
      <c r="Y90" s="158">
        <f>IFERROR(VLOOKUP($A90,Rates_F92[],3,FALSE),0)</f>
        <v>130</v>
      </c>
      <c r="Z90" s="159">
        <f t="shared" si="61"/>
        <v>10400</v>
      </c>
    </row>
    <row r="91" spans="1:26" outlineLevel="1">
      <c r="A91" s="40" t="s">
        <v>161</v>
      </c>
      <c r="B91" s="14"/>
      <c r="C91" s="14"/>
      <c r="D91" s="154">
        <f>Worksheet!C91</f>
        <v>0</v>
      </c>
      <c r="E91" s="179">
        <f>Worksheet!D91</f>
        <v>0</v>
      </c>
      <c r="F91" s="154">
        <f>Worksheet!E91</f>
        <v>0</v>
      </c>
      <c r="G91" s="154">
        <f>Worksheet!F91</f>
        <v>0</v>
      </c>
      <c r="H91" s="154">
        <f>Worksheet!G91</f>
        <v>0</v>
      </c>
      <c r="I91" s="179">
        <f>Worksheet!H91</f>
        <v>0</v>
      </c>
      <c r="J91" s="154">
        <f>Worksheet!I91</f>
        <v>0</v>
      </c>
      <c r="K91" s="154">
        <f>Worksheet!J91</f>
        <v>0</v>
      </c>
      <c r="L91" s="206"/>
      <c r="M91" s="155">
        <f t="shared" si="52"/>
        <v>0</v>
      </c>
      <c r="N91" s="156">
        <f>IFERROR(VLOOKUP($A91,Rates_F92[],$K$3,FALSE),0)*(1-$K$1)</f>
        <v>186.98999999999998</v>
      </c>
      <c r="O91" s="206"/>
      <c r="P91" s="157">
        <f t="shared" si="53"/>
        <v>0</v>
      </c>
      <c r="Q91" s="157">
        <f t="shared" si="54"/>
        <v>0</v>
      </c>
      <c r="R91" s="123">
        <f t="shared" si="55"/>
        <v>0</v>
      </c>
      <c r="S91" s="157">
        <f t="shared" si="56"/>
        <v>0</v>
      </c>
      <c r="T91" s="157">
        <f t="shared" si="57"/>
        <v>0</v>
      </c>
      <c r="U91" s="157">
        <f t="shared" si="58"/>
        <v>0</v>
      </c>
      <c r="V91" s="123">
        <f t="shared" si="59"/>
        <v>0</v>
      </c>
      <c r="W91" s="157">
        <f t="shared" si="60"/>
        <v>0</v>
      </c>
      <c r="Y91" s="158">
        <f>IFERROR(VLOOKUP($A91,Rates_F92[],3,FALSE),0)</f>
        <v>255</v>
      </c>
      <c r="Z91" s="159">
        <f t="shared" si="61"/>
        <v>0</v>
      </c>
    </row>
    <row r="92" spans="1:26" outlineLevel="1">
      <c r="A92" s="40"/>
      <c r="B92" s="14"/>
      <c r="C92" s="14"/>
      <c r="D92" s="154">
        <f>Worksheet!C92</f>
        <v>0</v>
      </c>
      <c r="E92" s="179">
        <f>Worksheet!D92</f>
        <v>0</v>
      </c>
      <c r="F92" s="154">
        <f>Worksheet!E92</f>
        <v>0</v>
      </c>
      <c r="G92" s="154">
        <f>Worksheet!F92</f>
        <v>0</v>
      </c>
      <c r="H92" s="154">
        <f>Worksheet!G92</f>
        <v>0</v>
      </c>
      <c r="I92" s="179">
        <f>Worksheet!H92</f>
        <v>0</v>
      </c>
      <c r="J92" s="154">
        <f>Worksheet!I92</f>
        <v>0</v>
      </c>
      <c r="K92" s="154">
        <f>Worksheet!J92</f>
        <v>0</v>
      </c>
      <c r="L92" s="206"/>
      <c r="M92" s="155">
        <f t="shared" si="52"/>
        <v>0</v>
      </c>
      <c r="N92" s="156">
        <f>IFERROR(VLOOKUP($A92,Rates_F92[],$K$3,FALSE),0)*(1-$K$1)</f>
        <v>0</v>
      </c>
      <c r="O92" s="206"/>
      <c r="P92" s="157">
        <f t="shared" si="53"/>
        <v>0</v>
      </c>
      <c r="Q92" s="157">
        <f t="shared" si="54"/>
        <v>0</v>
      </c>
      <c r="R92" s="123">
        <f t="shared" si="55"/>
        <v>0</v>
      </c>
      <c r="S92" s="157">
        <f t="shared" si="56"/>
        <v>0</v>
      </c>
      <c r="T92" s="157">
        <f t="shared" si="57"/>
        <v>0</v>
      </c>
      <c r="U92" s="157">
        <f t="shared" si="58"/>
        <v>0</v>
      </c>
      <c r="V92" s="123">
        <f t="shared" si="59"/>
        <v>0</v>
      </c>
      <c r="W92" s="157">
        <f t="shared" si="60"/>
        <v>0</v>
      </c>
      <c r="Y92" s="158">
        <f>IFERROR(VLOOKUP($A92,Rates_F92[],3,FALSE),0)</f>
        <v>0</v>
      </c>
      <c r="Z92" s="159">
        <f t="shared" si="61"/>
        <v>0</v>
      </c>
    </row>
    <row r="93" spans="1:26">
      <c r="A93" s="54"/>
      <c r="B93" s="14"/>
      <c r="C93" s="14"/>
      <c r="D93" s="176">
        <f t="shared" ref="D93:K93" si="62">SUBTOTAL(9,D81:D92)</f>
        <v>0</v>
      </c>
      <c r="E93" s="197">
        <f t="shared" si="62"/>
        <v>0</v>
      </c>
      <c r="F93" s="176">
        <f t="shared" si="62"/>
        <v>0</v>
      </c>
      <c r="G93" s="176">
        <f t="shared" si="62"/>
        <v>160</v>
      </c>
      <c r="H93" s="176">
        <f t="shared" si="62"/>
        <v>0</v>
      </c>
      <c r="I93" s="197">
        <f t="shared" si="62"/>
        <v>0</v>
      </c>
      <c r="J93" s="176">
        <f t="shared" si="62"/>
        <v>0</v>
      </c>
      <c r="K93" s="176">
        <f t="shared" si="62"/>
        <v>0</v>
      </c>
      <c r="L93" s="206"/>
      <c r="M93" s="167">
        <f t="shared" si="52"/>
        <v>160</v>
      </c>
      <c r="N93" s="199"/>
      <c r="O93" s="206"/>
      <c r="P93" s="200">
        <f t="shared" ref="P93:W93" si="63">SUBTOTAL(9,P81:P92)</f>
        <v>0</v>
      </c>
      <c r="Q93" s="200">
        <f t="shared" si="63"/>
        <v>0</v>
      </c>
      <c r="R93" s="201">
        <f t="shared" si="63"/>
        <v>0</v>
      </c>
      <c r="S93" s="200">
        <f t="shared" si="63"/>
        <v>23739.599999999999</v>
      </c>
      <c r="T93" s="200">
        <f t="shared" si="63"/>
        <v>0</v>
      </c>
      <c r="U93" s="200">
        <f t="shared" si="63"/>
        <v>0</v>
      </c>
      <c r="V93" s="201">
        <f t="shared" si="63"/>
        <v>0</v>
      </c>
      <c r="W93" s="200">
        <f t="shared" si="63"/>
        <v>0</v>
      </c>
      <c r="Y93" s="158"/>
      <c r="Z93" s="200">
        <f>SUBTOTAL(9,Z81:Z92)</f>
        <v>26400</v>
      </c>
    </row>
    <row r="94" spans="1:26">
      <c r="A94" s="48" t="s">
        <v>162</v>
      </c>
      <c r="B94" s="14"/>
      <c r="C94" s="14"/>
      <c r="D94" s="177"/>
      <c r="E94" s="202"/>
      <c r="F94" s="177"/>
      <c r="G94" s="177"/>
      <c r="H94" s="177"/>
      <c r="I94" s="202"/>
      <c r="J94" s="177"/>
      <c r="K94" s="177"/>
      <c r="L94" s="206"/>
      <c r="M94" s="155"/>
      <c r="N94" s="199"/>
      <c r="O94" s="206"/>
      <c r="P94" s="203"/>
      <c r="Q94" s="203"/>
      <c r="R94" s="204"/>
      <c r="S94" s="203"/>
      <c r="T94" s="203"/>
      <c r="U94" s="203"/>
      <c r="V94" s="204"/>
      <c r="W94" s="203"/>
      <c r="Y94" s="158"/>
    </row>
    <row r="95" spans="1:26" ht="16" outlineLevel="1">
      <c r="A95" s="41" t="s">
        <v>152</v>
      </c>
      <c r="B95" s="14"/>
      <c r="C95" s="14"/>
      <c r="D95" s="154">
        <f>Worksheet!C95</f>
        <v>0</v>
      </c>
      <c r="E95" s="179">
        <f>Worksheet!D95</f>
        <v>0</v>
      </c>
      <c r="F95" s="154">
        <f>Worksheet!E95</f>
        <v>0</v>
      </c>
      <c r="G95" s="154">
        <f>Worksheet!F95</f>
        <v>0</v>
      </c>
      <c r="H95" s="154">
        <f>Worksheet!G95</f>
        <v>0</v>
      </c>
      <c r="I95" s="179">
        <f>Worksheet!H95</f>
        <v>0</v>
      </c>
      <c r="J95" s="154">
        <f>Worksheet!I95</f>
        <v>0</v>
      </c>
      <c r="K95" s="154">
        <f>Worksheet!J95</f>
        <v>0</v>
      </c>
      <c r="L95" s="206"/>
      <c r="M95" s="155">
        <f t="shared" ref="M95:M103" si="64">SUM(D95:K95)</f>
        <v>0</v>
      </c>
      <c r="N95" s="156">
        <f>IFERROR(VLOOKUP($A95,Rates_F92[],$K$3,FALSE),0)*(1-$K$1)</f>
        <v>158.535</v>
      </c>
      <c r="O95" s="206"/>
      <c r="P95" s="157">
        <f t="shared" ref="P95:W102" si="65">D95*$N95</f>
        <v>0</v>
      </c>
      <c r="Q95" s="157">
        <f t="shared" si="65"/>
        <v>0</v>
      </c>
      <c r="R95" s="123">
        <f t="shared" si="65"/>
        <v>0</v>
      </c>
      <c r="S95" s="157">
        <f t="shared" si="65"/>
        <v>0</v>
      </c>
      <c r="T95" s="157">
        <f t="shared" si="65"/>
        <v>0</v>
      </c>
      <c r="U95" s="157">
        <f t="shared" si="65"/>
        <v>0</v>
      </c>
      <c r="V95" s="123">
        <f t="shared" si="65"/>
        <v>0</v>
      </c>
      <c r="W95" s="157">
        <f t="shared" si="65"/>
        <v>0</v>
      </c>
      <c r="Y95" s="158">
        <f>IFERROR(VLOOKUP($A95,Rates_F92[],3,FALSE),0)</f>
        <v>200</v>
      </c>
      <c r="Z95" s="159">
        <f t="shared" ref="Z95:Z102" si="66">SUM(D95:K95)*Y95</f>
        <v>0</v>
      </c>
    </row>
    <row r="96" spans="1:26" ht="16" outlineLevel="1">
      <c r="A96" s="41" t="s">
        <v>163</v>
      </c>
      <c r="B96" s="14"/>
      <c r="C96" s="14"/>
      <c r="D96" s="154">
        <f>Worksheet!C96</f>
        <v>0</v>
      </c>
      <c r="E96" s="179">
        <f>Worksheet!D96</f>
        <v>0</v>
      </c>
      <c r="F96" s="154">
        <f>Worksheet!E96</f>
        <v>0</v>
      </c>
      <c r="G96" s="154">
        <f>Worksheet!F96</f>
        <v>0</v>
      </c>
      <c r="H96" s="154">
        <f>Worksheet!G96</f>
        <v>0</v>
      </c>
      <c r="I96" s="179">
        <f>Worksheet!H96</f>
        <v>0</v>
      </c>
      <c r="J96" s="154">
        <v>113</v>
      </c>
      <c r="K96" s="154">
        <f>Worksheet!J96</f>
        <v>0</v>
      </c>
      <c r="L96" s="206"/>
      <c r="M96" s="155">
        <f t="shared" si="64"/>
        <v>113</v>
      </c>
      <c r="N96" s="156">
        <f>IFERROR(VLOOKUP($A96,Rates_F92[],$K$3,FALSE),0)*(1-$K$1)</f>
        <v>77.234999999999999</v>
      </c>
      <c r="O96" s="206"/>
      <c r="P96" s="157">
        <f t="shared" si="65"/>
        <v>0</v>
      </c>
      <c r="Q96" s="157">
        <f t="shared" si="65"/>
        <v>0</v>
      </c>
      <c r="R96" s="123">
        <f t="shared" si="65"/>
        <v>0</v>
      </c>
      <c r="S96" s="157">
        <f t="shared" si="65"/>
        <v>0</v>
      </c>
      <c r="T96" s="157">
        <f t="shared" si="65"/>
        <v>0</v>
      </c>
      <c r="U96" s="157">
        <f t="shared" si="65"/>
        <v>0</v>
      </c>
      <c r="V96" s="123">
        <f t="shared" si="65"/>
        <v>8727.5550000000003</v>
      </c>
      <c r="W96" s="157">
        <f t="shared" si="65"/>
        <v>0</v>
      </c>
      <c r="Y96" s="158">
        <f>IFERROR(VLOOKUP($A96,Rates_F92[],3,FALSE),0)</f>
        <v>95</v>
      </c>
      <c r="Z96" s="159">
        <f t="shared" si="66"/>
        <v>10735</v>
      </c>
    </row>
    <row r="97" spans="1:26" ht="16" outlineLevel="1">
      <c r="A97" s="41" t="s">
        <v>152</v>
      </c>
      <c r="B97" s="14"/>
      <c r="C97" s="14"/>
      <c r="D97" s="154">
        <f>Worksheet!C97</f>
        <v>0</v>
      </c>
      <c r="E97" s="179">
        <f>Worksheet!D97</f>
        <v>0</v>
      </c>
      <c r="F97" s="154">
        <f>Worksheet!E97</f>
        <v>0</v>
      </c>
      <c r="G97" s="154">
        <f>Worksheet!F97</f>
        <v>0</v>
      </c>
      <c r="H97" s="154">
        <f>Worksheet!G97</f>
        <v>0</v>
      </c>
      <c r="I97" s="179">
        <f>Worksheet!H97</f>
        <v>0</v>
      </c>
      <c r="J97" s="154">
        <f>Worksheet!I97</f>
        <v>0</v>
      </c>
      <c r="K97" s="154">
        <f>Worksheet!J97</f>
        <v>0</v>
      </c>
      <c r="L97" s="206"/>
      <c r="M97" s="155">
        <f t="shared" si="64"/>
        <v>0</v>
      </c>
      <c r="N97" s="156">
        <f>IFERROR(VLOOKUP($A97,Rates_F92[],$K$3,FALSE),0)*(1-$K$1)</f>
        <v>158.535</v>
      </c>
      <c r="O97" s="206"/>
      <c r="P97" s="157">
        <f t="shared" si="65"/>
        <v>0</v>
      </c>
      <c r="Q97" s="157">
        <f t="shared" si="65"/>
        <v>0</v>
      </c>
      <c r="R97" s="123">
        <f t="shared" si="65"/>
        <v>0</v>
      </c>
      <c r="S97" s="157">
        <f t="shared" si="65"/>
        <v>0</v>
      </c>
      <c r="T97" s="157">
        <f t="shared" si="65"/>
        <v>0</v>
      </c>
      <c r="U97" s="157">
        <f t="shared" si="65"/>
        <v>0</v>
      </c>
      <c r="V97" s="123">
        <f t="shared" si="65"/>
        <v>0</v>
      </c>
      <c r="W97" s="157">
        <f t="shared" si="65"/>
        <v>0</v>
      </c>
      <c r="Y97" s="158">
        <f>IFERROR(VLOOKUP($A97,Rates_F92[],3,FALSE),0)</f>
        <v>200</v>
      </c>
      <c r="Z97" s="159">
        <f t="shared" si="66"/>
        <v>0</v>
      </c>
    </row>
    <row r="98" spans="1:26" outlineLevel="1">
      <c r="A98" s="40" t="s">
        <v>164</v>
      </c>
      <c r="B98" s="14"/>
      <c r="C98" s="14"/>
      <c r="D98" s="154">
        <f>Worksheet!C98</f>
        <v>0</v>
      </c>
      <c r="E98" s="179">
        <f>Worksheet!D98</f>
        <v>0</v>
      </c>
      <c r="F98" s="154">
        <f>Worksheet!E98</f>
        <v>0</v>
      </c>
      <c r="G98" s="154">
        <f>Worksheet!F98</f>
        <v>0</v>
      </c>
      <c r="H98" s="154">
        <f>Worksheet!G98</f>
        <v>0</v>
      </c>
      <c r="I98" s="179">
        <f>Worksheet!H98</f>
        <v>0</v>
      </c>
      <c r="J98" s="154">
        <f>Worksheet!I98</f>
        <v>0</v>
      </c>
      <c r="K98" s="154">
        <f>Worksheet!J98</f>
        <v>0</v>
      </c>
      <c r="L98" s="206"/>
      <c r="M98" s="155">
        <f t="shared" si="64"/>
        <v>0</v>
      </c>
      <c r="N98" s="156">
        <f>IFERROR(VLOOKUP($A98,Rates_F92[],$K$3,FALSE),0)*(1-$K$1)</f>
        <v>239.83499999999998</v>
      </c>
      <c r="O98" s="206"/>
      <c r="P98" s="157">
        <f t="shared" si="65"/>
        <v>0</v>
      </c>
      <c r="Q98" s="157">
        <f t="shared" si="65"/>
        <v>0</v>
      </c>
      <c r="R98" s="123">
        <f t="shared" si="65"/>
        <v>0</v>
      </c>
      <c r="S98" s="157">
        <f t="shared" si="65"/>
        <v>0</v>
      </c>
      <c r="T98" s="157">
        <f t="shared" si="65"/>
        <v>0</v>
      </c>
      <c r="U98" s="157">
        <f t="shared" si="65"/>
        <v>0</v>
      </c>
      <c r="V98" s="123">
        <f t="shared" si="65"/>
        <v>0</v>
      </c>
      <c r="W98" s="157">
        <f t="shared" si="65"/>
        <v>0</v>
      </c>
      <c r="Y98" s="158">
        <f>IFERROR(VLOOKUP($A98,Rates_F92[],3,FALSE),0)</f>
        <v>325</v>
      </c>
      <c r="Z98" s="159">
        <f t="shared" si="66"/>
        <v>0</v>
      </c>
    </row>
    <row r="99" spans="1:26" outlineLevel="1">
      <c r="A99" s="40" t="s">
        <v>165</v>
      </c>
      <c r="B99" s="14"/>
      <c r="C99" s="14"/>
      <c r="D99" s="154">
        <f>Worksheet!C99</f>
        <v>0</v>
      </c>
      <c r="E99" s="179">
        <f>Worksheet!D99</f>
        <v>0</v>
      </c>
      <c r="F99" s="154">
        <f>Worksheet!E99</f>
        <v>0</v>
      </c>
      <c r="G99" s="154">
        <f>Worksheet!F99</f>
        <v>0</v>
      </c>
      <c r="H99" s="154">
        <f>Worksheet!G99</f>
        <v>0</v>
      </c>
      <c r="I99" s="179">
        <f>Worksheet!H99</f>
        <v>0</v>
      </c>
      <c r="J99" s="154">
        <f>Worksheet!I99</f>
        <v>0</v>
      </c>
      <c r="K99" s="154">
        <f>Worksheet!J99</f>
        <v>0</v>
      </c>
      <c r="L99" s="206"/>
      <c r="M99" s="155">
        <f t="shared" si="64"/>
        <v>0</v>
      </c>
      <c r="N99" s="156">
        <f>IFERROR(VLOOKUP($A99,Rates_F92[],$K$3,FALSE),0)*(1-$K$1)</f>
        <v>304.875</v>
      </c>
      <c r="O99" s="206"/>
      <c r="P99" s="157">
        <f t="shared" si="65"/>
        <v>0</v>
      </c>
      <c r="Q99" s="157">
        <f t="shared" si="65"/>
        <v>0</v>
      </c>
      <c r="R99" s="123">
        <f t="shared" si="65"/>
        <v>0</v>
      </c>
      <c r="S99" s="157">
        <f t="shared" si="65"/>
        <v>0</v>
      </c>
      <c r="T99" s="157">
        <f t="shared" si="65"/>
        <v>0</v>
      </c>
      <c r="U99" s="157">
        <f t="shared" si="65"/>
        <v>0</v>
      </c>
      <c r="V99" s="123">
        <f t="shared" si="65"/>
        <v>0</v>
      </c>
      <c r="W99" s="157">
        <f t="shared" si="65"/>
        <v>0</v>
      </c>
      <c r="Y99" s="158">
        <f>IFERROR(VLOOKUP($A99,Rates_F92[],3,FALSE),0)</f>
        <v>400</v>
      </c>
      <c r="Z99" s="159">
        <f t="shared" si="66"/>
        <v>0</v>
      </c>
    </row>
    <row r="100" spans="1:26" outlineLevel="1">
      <c r="A100" s="40"/>
      <c r="B100" s="14"/>
      <c r="C100" s="14"/>
      <c r="D100" s="154">
        <f>Worksheet!C100</f>
        <v>0</v>
      </c>
      <c r="E100" s="179">
        <f>Worksheet!D100</f>
        <v>0</v>
      </c>
      <c r="F100" s="154">
        <f>Worksheet!E100</f>
        <v>0</v>
      </c>
      <c r="G100" s="154">
        <f>Worksheet!F100</f>
        <v>0</v>
      </c>
      <c r="H100" s="154">
        <f>Worksheet!G100</f>
        <v>0</v>
      </c>
      <c r="I100" s="179">
        <f>Worksheet!H100</f>
        <v>0</v>
      </c>
      <c r="J100" s="154">
        <f>Worksheet!I100</f>
        <v>0</v>
      </c>
      <c r="K100" s="154">
        <f>Worksheet!J100</f>
        <v>0</v>
      </c>
      <c r="L100" s="206"/>
      <c r="M100" s="155">
        <f t="shared" si="64"/>
        <v>0</v>
      </c>
      <c r="N100" s="156">
        <f>IFERROR(VLOOKUP($A100,Rates_F92[],$K$3,FALSE),0)*(1-$K$1)</f>
        <v>0</v>
      </c>
      <c r="O100" s="206"/>
      <c r="P100" s="157">
        <f t="shared" si="65"/>
        <v>0</v>
      </c>
      <c r="Q100" s="157">
        <f t="shared" si="65"/>
        <v>0</v>
      </c>
      <c r="R100" s="123">
        <f t="shared" si="65"/>
        <v>0</v>
      </c>
      <c r="S100" s="157">
        <f t="shared" si="65"/>
        <v>0</v>
      </c>
      <c r="T100" s="157">
        <f t="shared" si="65"/>
        <v>0</v>
      </c>
      <c r="U100" s="157">
        <f t="shared" si="65"/>
        <v>0</v>
      </c>
      <c r="V100" s="123">
        <f t="shared" si="65"/>
        <v>0</v>
      </c>
      <c r="W100" s="157">
        <f t="shared" si="65"/>
        <v>0</v>
      </c>
      <c r="Y100" s="158">
        <f>IFERROR(VLOOKUP($A100,Rates_F92[],3,FALSE),0)</f>
        <v>0</v>
      </c>
      <c r="Z100" s="159">
        <f t="shared" si="66"/>
        <v>0</v>
      </c>
    </row>
    <row r="101" spans="1:26" outlineLevel="1">
      <c r="A101" s="40"/>
      <c r="B101" s="14"/>
      <c r="C101" s="14"/>
      <c r="D101" s="154">
        <f>Worksheet!C101</f>
        <v>0</v>
      </c>
      <c r="E101" s="179">
        <f>Worksheet!D101</f>
        <v>0</v>
      </c>
      <c r="F101" s="154">
        <f>Worksheet!E101</f>
        <v>0</v>
      </c>
      <c r="G101" s="154">
        <f>Worksheet!F101</f>
        <v>0</v>
      </c>
      <c r="H101" s="154">
        <f>Worksheet!G101</f>
        <v>0</v>
      </c>
      <c r="I101" s="179">
        <f>Worksheet!H101</f>
        <v>0</v>
      </c>
      <c r="J101" s="154">
        <f>Worksheet!I101</f>
        <v>0</v>
      </c>
      <c r="K101" s="154">
        <f>Worksheet!J101</f>
        <v>0</v>
      </c>
      <c r="L101" s="206"/>
      <c r="M101" s="155">
        <f t="shared" si="64"/>
        <v>0</v>
      </c>
      <c r="N101" s="156">
        <f>IFERROR(VLOOKUP($A101,Rates_F92[],$K$3,FALSE),0)*(1-$K$1)</f>
        <v>0</v>
      </c>
      <c r="O101" s="206"/>
      <c r="P101" s="157">
        <f t="shared" si="65"/>
        <v>0</v>
      </c>
      <c r="Q101" s="157">
        <f t="shared" si="65"/>
        <v>0</v>
      </c>
      <c r="R101" s="123">
        <f t="shared" si="65"/>
        <v>0</v>
      </c>
      <c r="S101" s="157">
        <f t="shared" si="65"/>
        <v>0</v>
      </c>
      <c r="T101" s="157">
        <f t="shared" si="65"/>
        <v>0</v>
      </c>
      <c r="U101" s="157">
        <f t="shared" si="65"/>
        <v>0</v>
      </c>
      <c r="V101" s="123">
        <f t="shared" si="65"/>
        <v>0</v>
      </c>
      <c r="W101" s="157">
        <f t="shared" si="65"/>
        <v>0</v>
      </c>
      <c r="Y101" s="158">
        <f>IFERROR(VLOOKUP($A101,Rates_F92[],3,FALSE),0)</f>
        <v>0</v>
      </c>
      <c r="Z101" s="159">
        <f t="shared" si="66"/>
        <v>0</v>
      </c>
    </row>
    <row r="102" spans="1:26" outlineLevel="1">
      <c r="A102" s="40"/>
      <c r="B102" s="14"/>
      <c r="C102" s="14"/>
      <c r="D102" s="154">
        <f>Worksheet!C102</f>
        <v>0</v>
      </c>
      <c r="E102" s="179">
        <f>Worksheet!D102</f>
        <v>0</v>
      </c>
      <c r="F102" s="154">
        <f>Worksheet!E102</f>
        <v>0</v>
      </c>
      <c r="G102" s="154">
        <f>Worksheet!F102</f>
        <v>0</v>
      </c>
      <c r="H102" s="154">
        <f>Worksheet!G102</f>
        <v>0</v>
      </c>
      <c r="I102" s="179">
        <f>Worksheet!H102</f>
        <v>0</v>
      </c>
      <c r="J102" s="154">
        <f>Worksheet!I102</f>
        <v>0</v>
      </c>
      <c r="K102" s="154">
        <f>Worksheet!J102</f>
        <v>0</v>
      </c>
      <c r="L102" s="206"/>
      <c r="M102" s="155">
        <f t="shared" si="64"/>
        <v>0</v>
      </c>
      <c r="N102" s="156">
        <f>IFERROR(VLOOKUP($A102,Rates_F92[],$K$3,FALSE),0)*(1-$K$1)</f>
        <v>0</v>
      </c>
      <c r="O102" s="206"/>
      <c r="P102" s="157">
        <f t="shared" si="65"/>
        <v>0</v>
      </c>
      <c r="Q102" s="157">
        <f t="shared" si="65"/>
        <v>0</v>
      </c>
      <c r="R102" s="123">
        <f t="shared" si="65"/>
        <v>0</v>
      </c>
      <c r="S102" s="157">
        <f t="shared" si="65"/>
        <v>0</v>
      </c>
      <c r="T102" s="157">
        <f t="shared" si="65"/>
        <v>0</v>
      </c>
      <c r="U102" s="157">
        <f t="shared" si="65"/>
        <v>0</v>
      </c>
      <c r="V102" s="123">
        <f t="shared" si="65"/>
        <v>0</v>
      </c>
      <c r="W102" s="157">
        <f t="shared" si="65"/>
        <v>0</v>
      </c>
      <c r="Y102" s="158">
        <f>IFERROR(VLOOKUP($A102,Rates_F92[],3,FALSE),0)</f>
        <v>0</v>
      </c>
      <c r="Z102" s="159">
        <f t="shared" si="66"/>
        <v>0</v>
      </c>
    </row>
    <row r="103" spans="1:26">
      <c r="A103" s="54"/>
      <c r="B103" s="14"/>
      <c r="C103" s="14"/>
      <c r="D103" s="176">
        <f t="shared" ref="D103:K103" si="67">SUBTOTAL(9,D95:D102)</f>
        <v>0</v>
      </c>
      <c r="E103" s="197">
        <f t="shared" si="67"/>
        <v>0</v>
      </c>
      <c r="F103" s="176">
        <f t="shared" si="67"/>
        <v>0</v>
      </c>
      <c r="G103" s="176">
        <f t="shared" si="67"/>
        <v>0</v>
      </c>
      <c r="H103" s="176">
        <f t="shared" si="67"/>
        <v>0</v>
      </c>
      <c r="I103" s="197">
        <f t="shared" si="67"/>
        <v>0</v>
      </c>
      <c r="J103" s="176">
        <f t="shared" si="67"/>
        <v>113</v>
      </c>
      <c r="K103" s="176">
        <f t="shared" si="67"/>
        <v>0</v>
      </c>
      <c r="L103" s="206"/>
      <c r="M103" s="167">
        <f t="shared" si="64"/>
        <v>113</v>
      </c>
      <c r="N103" s="199"/>
      <c r="O103" s="206"/>
      <c r="P103" s="200">
        <f t="shared" ref="P103:W103" si="68">SUBTOTAL(9,P95:P102)</f>
        <v>0</v>
      </c>
      <c r="Q103" s="200">
        <f t="shared" si="68"/>
        <v>0</v>
      </c>
      <c r="R103" s="201">
        <f t="shared" si="68"/>
        <v>0</v>
      </c>
      <c r="S103" s="200">
        <f t="shared" si="68"/>
        <v>0</v>
      </c>
      <c r="T103" s="200">
        <f t="shared" si="68"/>
        <v>0</v>
      </c>
      <c r="U103" s="200">
        <f t="shared" si="68"/>
        <v>0</v>
      </c>
      <c r="V103" s="201">
        <f t="shared" si="68"/>
        <v>8727.5550000000003</v>
      </c>
      <c r="W103" s="200">
        <f t="shared" si="68"/>
        <v>0</v>
      </c>
      <c r="Y103" s="158"/>
      <c r="Z103" s="200">
        <f>SUBTOTAL(9,Z95:Z102)</f>
        <v>10735</v>
      </c>
    </row>
    <row r="104" spans="1:26">
      <c r="A104" s="48" t="s">
        <v>166</v>
      </c>
      <c r="B104" s="14"/>
      <c r="C104" s="14"/>
      <c r="D104" s="177"/>
      <c r="E104" s="202"/>
      <c r="F104" s="177"/>
      <c r="G104" s="177"/>
      <c r="H104" s="177"/>
      <c r="I104" s="202"/>
      <c r="J104" s="177"/>
      <c r="K104" s="177"/>
      <c r="L104" s="206"/>
      <c r="M104" s="155"/>
      <c r="N104" s="199"/>
      <c r="O104" s="206"/>
      <c r="P104" s="203"/>
      <c r="Q104" s="203"/>
      <c r="R104" s="204"/>
      <c r="S104" s="203"/>
      <c r="T104" s="203"/>
      <c r="U104" s="203"/>
      <c r="V104" s="204"/>
      <c r="W104" s="203"/>
      <c r="Y104" s="158"/>
    </row>
    <row r="105" spans="1:26" ht="16" outlineLevel="1">
      <c r="A105" s="41" t="s">
        <v>167</v>
      </c>
      <c r="B105" s="14"/>
      <c r="C105" s="14"/>
      <c r="D105" s="154">
        <f>Worksheet!C105</f>
        <v>0</v>
      </c>
      <c r="E105" s="179">
        <f>Worksheet!D105</f>
        <v>0</v>
      </c>
      <c r="F105" s="154">
        <f>Worksheet!E105</f>
        <v>0</v>
      </c>
      <c r="G105" s="154">
        <f>Worksheet!F105</f>
        <v>0</v>
      </c>
      <c r="H105" s="154">
        <f>Worksheet!G105</f>
        <v>0</v>
      </c>
      <c r="I105" s="179">
        <f>Worksheet!H105</f>
        <v>0</v>
      </c>
      <c r="J105" s="154">
        <f>Worksheet!I105</f>
        <v>0</v>
      </c>
      <c r="K105" s="154">
        <f>Worksheet!J105</f>
        <v>0</v>
      </c>
      <c r="L105" s="206"/>
      <c r="M105" s="155">
        <f t="shared" ref="M105:M117" si="69">SUM(D105:K105)</f>
        <v>0</v>
      </c>
      <c r="N105" s="156">
        <f>IFERROR(VLOOKUP($A105,Rates_F92[],$K$3,FALSE),0)*(1-$K$1)</f>
        <v>109.755</v>
      </c>
      <c r="O105" s="206"/>
      <c r="P105" s="157">
        <f t="shared" ref="P105:P116" si="70">D105*$N105</f>
        <v>0</v>
      </c>
      <c r="Q105" s="157">
        <f t="shared" ref="Q105:Q116" si="71">E105*$N105</f>
        <v>0</v>
      </c>
      <c r="R105" s="123">
        <f t="shared" ref="R105:R116" si="72">F105*$N105</f>
        <v>0</v>
      </c>
      <c r="S105" s="157">
        <f t="shared" ref="S105:S116" si="73">G105*$N105</f>
        <v>0</v>
      </c>
      <c r="T105" s="157">
        <f t="shared" ref="T105:T116" si="74">H105*$N105</f>
        <v>0</v>
      </c>
      <c r="U105" s="157">
        <f t="shared" ref="U105:U116" si="75">I105*$N105</f>
        <v>0</v>
      </c>
      <c r="V105" s="123">
        <f t="shared" ref="V105:V116" si="76">J105*$N105</f>
        <v>0</v>
      </c>
      <c r="W105" s="157">
        <f t="shared" ref="W105:W116" si="77">K105*$N105</f>
        <v>0</v>
      </c>
      <c r="Y105" s="158">
        <f>IFERROR(VLOOKUP($A105,Rates_F92[],3,FALSE),0)</f>
        <v>85</v>
      </c>
      <c r="Z105" s="159">
        <f t="shared" ref="Z105:Z116" si="78">SUM(D105:K105)*Y105</f>
        <v>0</v>
      </c>
    </row>
    <row r="106" spans="1:26" ht="16" outlineLevel="1">
      <c r="A106" s="41" t="s">
        <v>171</v>
      </c>
      <c r="B106" s="14" t="s">
        <v>15</v>
      </c>
      <c r="C106" s="14" t="s">
        <v>236</v>
      </c>
      <c r="D106" s="154">
        <f>Worksheet!C106</f>
        <v>0</v>
      </c>
      <c r="E106" s="179">
        <f>Worksheet!D106</f>
        <v>0</v>
      </c>
      <c r="F106" s="154">
        <f>Worksheet!E106</f>
        <v>0</v>
      </c>
      <c r="G106" s="154">
        <f>Worksheet!F106</f>
        <v>0</v>
      </c>
      <c r="H106" s="154">
        <v>160</v>
      </c>
      <c r="I106" s="179">
        <f>Worksheet!H106</f>
        <v>0</v>
      </c>
      <c r="J106" s="154">
        <f>Worksheet!I106</f>
        <v>0</v>
      </c>
      <c r="K106" s="154">
        <f>Worksheet!J106</f>
        <v>0</v>
      </c>
      <c r="L106" s="206"/>
      <c r="M106" s="155">
        <f t="shared" si="69"/>
        <v>160</v>
      </c>
      <c r="N106" s="156">
        <f>IFERROR(VLOOKUP($A106,Rates_F92[],$K$3,FALSE),0)*(1-$K$1)</f>
        <v>158.535</v>
      </c>
      <c r="O106" s="206"/>
      <c r="P106" s="157">
        <f t="shared" si="70"/>
        <v>0</v>
      </c>
      <c r="Q106" s="157">
        <f t="shared" si="71"/>
        <v>0</v>
      </c>
      <c r="R106" s="123">
        <f t="shared" si="72"/>
        <v>0</v>
      </c>
      <c r="S106" s="157">
        <f t="shared" si="73"/>
        <v>0</v>
      </c>
      <c r="T106" s="157">
        <f t="shared" si="74"/>
        <v>25365.599999999999</v>
      </c>
      <c r="U106" s="157">
        <f t="shared" si="75"/>
        <v>0</v>
      </c>
      <c r="V106" s="123">
        <f t="shared" si="76"/>
        <v>0</v>
      </c>
      <c r="W106" s="157">
        <f t="shared" si="77"/>
        <v>0</v>
      </c>
      <c r="Y106" s="158">
        <f>IFERROR(VLOOKUP($A106,Rates_F92[],3,FALSE),0)</f>
        <v>150</v>
      </c>
      <c r="Z106" s="159">
        <f t="shared" si="78"/>
        <v>24000</v>
      </c>
    </row>
    <row r="107" spans="1:26" ht="16" outlineLevel="1">
      <c r="A107" s="41" t="s">
        <v>170</v>
      </c>
      <c r="B107" s="14"/>
      <c r="C107" s="14"/>
      <c r="D107" s="154">
        <f>Worksheet!C107</f>
        <v>0</v>
      </c>
      <c r="E107" s="179">
        <f>Worksheet!D107</f>
        <v>0</v>
      </c>
      <c r="F107" s="154">
        <f>Worksheet!E107</f>
        <v>0</v>
      </c>
      <c r="G107" s="154">
        <f>Worksheet!F107</f>
        <v>0</v>
      </c>
      <c r="H107" s="154">
        <f>Worksheet!G107</f>
        <v>0</v>
      </c>
      <c r="I107" s="179">
        <f>Worksheet!H107</f>
        <v>0</v>
      </c>
      <c r="J107" s="154">
        <f>Worksheet!I107</f>
        <v>0</v>
      </c>
      <c r="K107" s="154">
        <f>Worksheet!J107</f>
        <v>0</v>
      </c>
      <c r="L107" s="206"/>
      <c r="M107" s="155">
        <f t="shared" si="69"/>
        <v>0</v>
      </c>
      <c r="N107" s="156">
        <f>IFERROR(VLOOKUP($A107,Rates_F92[],$K$3,FALSE),0)*(1-$K$1)</f>
        <v>186.98999999999998</v>
      </c>
      <c r="O107" s="206"/>
      <c r="P107" s="157">
        <f t="shared" si="70"/>
        <v>0</v>
      </c>
      <c r="Q107" s="157">
        <f t="shared" si="71"/>
        <v>0</v>
      </c>
      <c r="R107" s="123">
        <f t="shared" si="72"/>
        <v>0</v>
      </c>
      <c r="S107" s="157">
        <f t="shared" si="73"/>
        <v>0</v>
      </c>
      <c r="T107" s="157">
        <f t="shared" si="74"/>
        <v>0</v>
      </c>
      <c r="U107" s="157">
        <f t="shared" si="75"/>
        <v>0</v>
      </c>
      <c r="V107" s="123">
        <f t="shared" si="76"/>
        <v>0</v>
      </c>
      <c r="W107" s="157">
        <f t="shared" si="77"/>
        <v>0</v>
      </c>
      <c r="Y107" s="158">
        <f>IFERROR(VLOOKUP($A107,Rates_F92[],3,FALSE),0)</f>
        <v>225</v>
      </c>
      <c r="Z107" s="159">
        <f t="shared" si="78"/>
        <v>0</v>
      </c>
    </row>
    <row r="108" spans="1:26" outlineLevel="1">
      <c r="A108" s="50" t="s">
        <v>171</v>
      </c>
      <c r="B108" s="14"/>
      <c r="C108" s="14"/>
      <c r="D108" s="154">
        <f>Worksheet!C108</f>
        <v>0</v>
      </c>
      <c r="E108" s="179">
        <f>Worksheet!D108</f>
        <v>0</v>
      </c>
      <c r="F108" s="154">
        <f>Worksheet!E108</f>
        <v>0</v>
      </c>
      <c r="G108" s="154">
        <f>Worksheet!F108</f>
        <v>0</v>
      </c>
      <c r="H108" s="154">
        <f>Worksheet!G108</f>
        <v>0</v>
      </c>
      <c r="I108" s="179">
        <f>Worksheet!H108</f>
        <v>0</v>
      </c>
      <c r="J108" s="154">
        <f>Worksheet!I108</f>
        <v>0</v>
      </c>
      <c r="K108" s="154">
        <f>Worksheet!J108</f>
        <v>0</v>
      </c>
      <c r="L108" s="206"/>
      <c r="M108" s="155">
        <f t="shared" si="69"/>
        <v>0</v>
      </c>
      <c r="N108" s="156">
        <f>IFERROR(VLOOKUP($A108,Rates_F92[],$K$3,FALSE),0)*(1-$K$1)</f>
        <v>158.535</v>
      </c>
      <c r="O108" s="206"/>
      <c r="P108" s="157">
        <f t="shared" si="70"/>
        <v>0</v>
      </c>
      <c r="Q108" s="157">
        <f t="shared" si="71"/>
        <v>0</v>
      </c>
      <c r="R108" s="123">
        <f t="shared" si="72"/>
        <v>0</v>
      </c>
      <c r="S108" s="157">
        <f t="shared" si="73"/>
        <v>0</v>
      </c>
      <c r="T108" s="157">
        <f t="shared" si="74"/>
        <v>0</v>
      </c>
      <c r="U108" s="157">
        <f t="shared" si="75"/>
        <v>0</v>
      </c>
      <c r="V108" s="123">
        <f t="shared" si="76"/>
        <v>0</v>
      </c>
      <c r="W108" s="157">
        <f t="shared" si="77"/>
        <v>0</v>
      </c>
      <c r="Y108" s="158">
        <f>IFERROR(VLOOKUP($A108,Rates_F92[],3,FALSE),0)</f>
        <v>150</v>
      </c>
      <c r="Z108" s="159">
        <f t="shared" si="78"/>
        <v>0</v>
      </c>
    </row>
    <row r="109" spans="1:26" ht="16" outlineLevel="1">
      <c r="A109" s="41" t="s">
        <v>170</v>
      </c>
      <c r="B109" s="14"/>
      <c r="C109" s="14"/>
      <c r="D109" s="154">
        <f>Worksheet!C109</f>
        <v>0</v>
      </c>
      <c r="E109" s="179">
        <f>Worksheet!D109</f>
        <v>0</v>
      </c>
      <c r="F109" s="154">
        <f>Worksheet!E109</f>
        <v>0</v>
      </c>
      <c r="G109" s="154">
        <f>Worksheet!F109</f>
        <v>0</v>
      </c>
      <c r="H109" s="154">
        <f>Worksheet!G109</f>
        <v>0</v>
      </c>
      <c r="I109" s="179">
        <f>Worksheet!H109</f>
        <v>0</v>
      </c>
      <c r="J109" s="154">
        <f>Worksheet!I109</f>
        <v>0</v>
      </c>
      <c r="K109" s="154">
        <f>Worksheet!J109</f>
        <v>0</v>
      </c>
      <c r="L109" s="206"/>
      <c r="M109" s="155">
        <f t="shared" si="69"/>
        <v>0</v>
      </c>
      <c r="N109" s="156">
        <f>IFERROR(VLOOKUP($A109,Rates_F92[],$K$3,FALSE),0)*(1-$K$1)</f>
        <v>186.98999999999998</v>
      </c>
      <c r="O109" s="206"/>
      <c r="P109" s="157">
        <f t="shared" si="70"/>
        <v>0</v>
      </c>
      <c r="Q109" s="157">
        <f t="shared" si="71"/>
        <v>0</v>
      </c>
      <c r="R109" s="123">
        <f t="shared" si="72"/>
        <v>0</v>
      </c>
      <c r="S109" s="157">
        <f t="shared" si="73"/>
        <v>0</v>
      </c>
      <c r="T109" s="157">
        <f t="shared" si="74"/>
        <v>0</v>
      </c>
      <c r="U109" s="157">
        <f t="shared" si="75"/>
        <v>0</v>
      </c>
      <c r="V109" s="123">
        <f t="shared" si="76"/>
        <v>0</v>
      </c>
      <c r="W109" s="157">
        <f t="shared" si="77"/>
        <v>0</v>
      </c>
      <c r="Y109" s="158">
        <f>IFERROR(VLOOKUP($A109,Rates_F92[],3,FALSE),0)</f>
        <v>225</v>
      </c>
      <c r="Z109" s="159">
        <f t="shared" si="78"/>
        <v>0</v>
      </c>
    </row>
    <row r="110" spans="1:26" ht="16" outlineLevel="1">
      <c r="A110" s="41" t="s">
        <v>173</v>
      </c>
      <c r="B110" s="14" t="s">
        <v>53</v>
      </c>
      <c r="C110" s="14" t="s">
        <v>236</v>
      </c>
      <c r="D110" s="154">
        <f>Worksheet!C110</f>
        <v>0</v>
      </c>
      <c r="E110" s="179">
        <f>Worksheet!D110</f>
        <v>0</v>
      </c>
      <c r="F110" s="154">
        <f>Worksheet!E110</f>
        <v>0</v>
      </c>
      <c r="G110" s="154">
        <f>Worksheet!F110</f>
        <v>0</v>
      </c>
      <c r="H110" s="154">
        <v>40</v>
      </c>
      <c r="I110" s="179">
        <f>Worksheet!H110</f>
        <v>0</v>
      </c>
      <c r="J110" s="154">
        <f>Worksheet!I110</f>
        <v>0</v>
      </c>
      <c r="K110" s="154">
        <f>Worksheet!J110</f>
        <v>0</v>
      </c>
      <c r="L110" s="206"/>
      <c r="M110" s="155">
        <f t="shared" si="69"/>
        <v>40</v>
      </c>
      <c r="N110" s="156">
        <f>IFERROR(VLOOKUP($A110,Rates_F92[],$K$3,FALSE),0)*(1-$K$1)</f>
        <v>239.83499999999998</v>
      </c>
      <c r="O110" s="206"/>
      <c r="P110" s="157">
        <f t="shared" si="70"/>
        <v>0</v>
      </c>
      <c r="Q110" s="157">
        <f t="shared" si="71"/>
        <v>0</v>
      </c>
      <c r="R110" s="123">
        <f t="shared" si="72"/>
        <v>0</v>
      </c>
      <c r="S110" s="157">
        <f t="shared" si="73"/>
        <v>0</v>
      </c>
      <c r="T110" s="157">
        <f t="shared" si="74"/>
        <v>9593.4</v>
      </c>
      <c r="U110" s="157">
        <f t="shared" si="75"/>
        <v>0</v>
      </c>
      <c r="V110" s="123">
        <f t="shared" si="76"/>
        <v>0</v>
      </c>
      <c r="W110" s="157">
        <f t="shared" si="77"/>
        <v>0</v>
      </c>
      <c r="Y110" s="158">
        <f>IFERROR(VLOOKUP($A110,Rates_F92[],3,FALSE),0)</f>
        <v>275</v>
      </c>
      <c r="Z110" s="159">
        <f t="shared" si="78"/>
        <v>11000</v>
      </c>
    </row>
    <row r="111" spans="1:26" outlineLevel="1">
      <c r="A111" s="50" t="s">
        <v>175</v>
      </c>
      <c r="B111" s="14"/>
      <c r="C111" s="14"/>
      <c r="D111" s="154">
        <f>Worksheet!C111</f>
        <v>0</v>
      </c>
      <c r="E111" s="179">
        <f>Worksheet!D111</f>
        <v>0</v>
      </c>
      <c r="F111" s="154">
        <f>Worksheet!E111</f>
        <v>0</v>
      </c>
      <c r="G111" s="154">
        <f>Worksheet!F111</f>
        <v>0</v>
      </c>
      <c r="H111" s="154">
        <f>Worksheet!G111</f>
        <v>0</v>
      </c>
      <c r="I111" s="179">
        <f>Worksheet!H111</f>
        <v>0</v>
      </c>
      <c r="J111" s="154">
        <f>Worksheet!I111</f>
        <v>0</v>
      </c>
      <c r="K111" s="154">
        <f>Worksheet!J111</f>
        <v>0</v>
      </c>
      <c r="L111" s="206"/>
      <c r="M111" s="155">
        <f t="shared" si="69"/>
        <v>0</v>
      </c>
      <c r="N111" s="156">
        <f>IFERROR(VLOOKUP($A111,Rates_F92[],$K$3,FALSE),0)*(1-$K$1)</f>
        <v>276.41999999999996</v>
      </c>
      <c r="O111" s="206"/>
      <c r="P111" s="157">
        <f t="shared" si="70"/>
        <v>0</v>
      </c>
      <c r="Q111" s="157">
        <f t="shared" si="71"/>
        <v>0</v>
      </c>
      <c r="R111" s="123">
        <f t="shared" si="72"/>
        <v>0</v>
      </c>
      <c r="S111" s="157">
        <f t="shared" si="73"/>
        <v>0</v>
      </c>
      <c r="T111" s="157">
        <f t="shared" si="74"/>
        <v>0</v>
      </c>
      <c r="U111" s="157">
        <f t="shared" si="75"/>
        <v>0</v>
      </c>
      <c r="V111" s="123">
        <f t="shared" si="76"/>
        <v>0</v>
      </c>
      <c r="W111" s="157">
        <f t="shared" si="77"/>
        <v>0</v>
      </c>
      <c r="Y111" s="158">
        <f>IFERROR(VLOOKUP($A111,Rates_F92[],3,FALSE),0)</f>
        <v>325</v>
      </c>
      <c r="Z111" s="159">
        <f t="shared" si="78"/>
        <v>0</v>
      </c>
    </row>
    <row r="112" spans="1:26" outlineLevel="1">
      <c r="A112" s="50" t="s">
        <v>110</v>
      </c>
      <c r="B112" s="14"/>
      <c r="C112" s="14"/>
      <c r="D112" s="154">
        <f>Worksheet!C112</f>
        <v>0</v>
      </c>
      <c r="E112" s="179">
        <f>Worksheet!D112</f>
        <v>0</v>
      </c>
      <c r="F112" s="154">
        <f>Worksheet!E112</f>
        <v>0</v>
      </c>
      <c r="G112" s="154">
        <f>Worksheet!F112</f>
        <v>0</v>
      </c>
      <c r="H112" s="154">
        <f>Worksheet!G112</f>
        <v>0</v>
      </c>
      <c r="I112" s="179">
        <f>Worksheet!H112</f>
        <v>0</v>
      </c>
      <c r="J112" s="154">
        <f>Worksheet!I112</f>
        <v>0</v>
      </c>
      <c r="K112" s="154">
        <f>Worksheet!J112</f>
        <v>0</v>
      </c>
      <c r="L112" s="206"/>
      <c r="M112" s="155">
        <f t="shared" si="69"/>
        <v>0</v>
      </c>
      <c r="N112" s="156">
        <f>IFERROR(VLOOKUP($A112,Rates_F92[],$K$3,FALSE),0)*(1-$K$1)</f>
        <v>0</v>
      </c>
      <c r="O112" s="206"/>
      <c r="P112" s="157">
        <f t="shared" si="70"/>
        <v>0</v>
      </c>
      <c r="Q112" s="157">
        <f t="shared" si="71"/>
        <v>0</v>
      </c>
      <c r="R112" s="123">
        <f t="shared" si="72"/>
        <v>0</v>
      </c>
      <c r="S112" s="157">
        <f t="shared" si="73"/>
        <v>0</v>
      </c>
      <c r="T112" s="157">
        <f t="shared" si="74"/>
        <v>0</v>
      </c>
      <c r="U112" s="157">
        <f t="shared" si="75"/>
        <v>0</v>
      </c>
      <c r="V112" s="123">
        <f t="shared" si="76"/>
        <v>0</v>
      </c>
      <c r="W112" s="157">
        <f t="shared" si="77"/>
        <v>0</v>
      </c>
      <c r="Y112" s="158">
        <f>IFERROR(VLOOKUP($A112,Rates_F92[],3,FALSE),0)</f>
        <v>0</v>
      </c>
      <c r="Z112" s="159">
        <f t="shared" si="78"/>
        <v>0</v>
      </c>
    </row>
    <row r="113" spans="1:26" outlineLevel="1">
      <c r="A113" s="50" t="s">
        <v>128</v>
      </c>
      <c r="B113" s="14"/>
      <c r="C113" s="14"/>
      <c r="D113" s="154">
        <f>Worksheet!C113</f>
        <v>0</v>
      </c>
      <c r="E113" s="179">
        <f>Worksheet!D113</f>
        <v>0</v>
      </c>
      <c r="F113" s="154">
        <f>Worksheet!E113</f>
        <v>0</v>
      </c>
      <c r="G113" s="154">
        <f>Worksheet!F113</f>
        <v>0</v>
      </c>
      <c r="H113" s="154">
        <f>Worksheet!G113</f>
        <v>0</v>
      </c>
      <c r="I113" s="179">
        <f>Worksheet!H113</f>
        <v>0</v>
      </c>
      <c r="J113" s="154">
        <f>Worksheet!I113</f>
        <v>0</v>
      </c>
      <c r="K113" s="154">
        <f>Worksheet!J113</f>
        <v>0</v>
      </c>
      <c r="L113" s="206"/>
      <c r="M113" s="155">
        <f t="shared" si="69"/>
        <v>0</v>
      </c>
      <c r="N113" s="156">
        <f>IFERROR(VLOOKUP($A113,Rates_F92[],$K$3,FALSE),0)*(1-$K$1)</f>
        <v>109.755</v>
      </c>
      <c r="O113" s="206"/>
      <c r="P113" s="157">
        <f t="shared" si="70"/>
        <v>0</v>
      </c>
      <c r="Q113" s="157">
        <f t="shared" si="71"/>
        <v>0</v>
      </c>
      <c r="R113" s="123">
        <f t="shared" si="72"/>
        <v>0</v>
      </c>
      <c r="S113" s="157">
        <f t="shared" si="73"/>
        <v>0</v>
      </c>
      <c r="T113" s="157">
        <f t="shared" si="74"/>
        <v>0</v>
      </c>
      <c r="U113" s="157">
        <f t="shared" si="75"/>
        <v>0</v>
      </c>
      <c r="V113" s="123">
        <f t="shared" si="76"/>
        <v>0</v>
      </c>
      <c r="W113" s="157">
        <f t="shared" si="77"/>
        <v>0</v>
      </c>
      <c r="Y113" s="158">
        <f>IFERROR(VLOOKUP($A113,Rates_F92[],3,FALSE),0)</f>
        <v>90</v>
      </c>
      <c r="Z113" s="159">
        <f t="shared" si="78"/>
        <v>0</v>
      </c>
    </row>
    <row r="114" spans="1:26" outlineLevel="1">
      <c r="A114" s="40"/>
      <c r="B114" s="14"/>
      <c r="C114" s="14"/>
      <c r="D114" s="154">
        <f>Worksheet!C114</f>
        <v>0</v>
      </c>
      <c r="E114" s="179">
        <f>Worksheet!D114</f>
        <v>0</v>
      </c>
      <c r="F114" s="154">
        <f>Worksheet!E114</f>
        <v>0</v>
      </c>
      <c r="G114" s="154">
        <f>Worksheet!F114</f>
        <v>0</v>
      </c>
      <c r="H114" s="154">
        <f>Worksheet!G114</f>
        <v>0</v>
      </c>
      <c r="I114" s="179">
        <f>Worksheet!H114</f>
        <v>0</v>
      </c>
      <c r="J114" s="154">
        <f>Worksheet!I114</f>
        <v>0</v>
      </c>
      <c r="K114" s="154">
        <f>Worksheet!J114</f>
        <v>0</v>
      </c>
      <c r="L114" s="206"/>
      <c r="M114" s="155">
        <f t="shared" si="69"/>
        <v>0</v>
      </c>
      <c r="N114" s="156">
        <f>IFERROR(VLOOKUP($A114,Rates_F92[],$K$3,FALSE),0)*(1-$K$1)</f>
        <v>0</v>
      </c>
      <c r="O114" s="206"/>
      <c r="P114" s="157">
        <f t="shared" si="70"/>
        <v>0</v>
      </c>
      <c r="Q114" s="157">
        <f t="shared" si="71"/>
        <v>0</v>
      </c>
      <c r="R114" s="123">
        <f t="shared" si="72"/>
        <v>0</v>
      </c>
      <c r="S114" s="157">
        <f t="shared" si="73"/>
        <v>0</v>
      </c>
      <c r="T114" s="157">
        <f t="shared" si="74"/>
        <v>0</v>
      </c>
      <c r="U114" s="157">
        <f t="shared" si="75"/>
        <v>0</v>
      </c>
      <c r="V114" s="123">
        <f t="shared" si="76"/>
        <v>0</v>
      </c>
      <c r="W114" s="157">
        <f t="shared" si="77"/>
        <v>0</v>
      </c>
      <c r="Y114" s="158">
        <f>IFERROR(VLOOKUP($A114,Rates_F92[],3,FALSE),0)</f>
        <v>0</v>
      </c>
      <c r="Z114" s="159">
        <f t="shared" si="78"/>
        <v>0</v>
      </c>
    </row>
    <row r="115" spans="1:26" outlineLevel="1">
      <c r="A115" s="40"/>
      <c r="B115" s="14"/>
      <c r="C115" s="14"/>
      <c r="D115" s="154">
        <f>Worksheet!C115</f>
        <v>0</v>
      </c>
      <c r="E115" s="179">
        <f>Worksheet!D115</f>
        <v>0</v>
      </c>
      <c r="F115" s="154">
        <f>Worksheet!E115</f>
        <v>0</v>
      </c>
      <c r="G115" s="154">
        <f>Worksheet!F115</f>
        <v>0</v>
      </c>
      <c r="H115" s="154">
        <f>Worksheet!G115</f>
        <v>0</v>
      </c>
      <c r="I115" s="179">
        <f>Worksheet!H115</f>
        <v>0</v>
      </c>
      <c r="J115" s="154">
        <f>Worksheet!I115</f>
        <v>0</v>
      </c>
      <c r="K115" s="154">
        <f>Worksheet!J115</f>
        <v>0</v>
      </c>
      <c r="L115" s="206"/>
      <c r="M115" s="155">
        <f t="shared" si="69"/>
        <v>0</v>
      </c>
      <c r="N115" s="156">
        <f>IFERROR(VLOOKUP($A115,Rates_F92[],$K$3,FALSE),0)*(1-$K$1)</f>
        <v>0</v>
      </c>
      <c r="O115" s="206"/>
      <c r="P115" s="157">
        <f t="shared" si="70"/>
        <v>0</v>
      </c>
      <c r="Q115" s="157">
        <f t="shared" si="71"/>
        <v>0</v>
      </c>
      <c r="R115" s="123">
        <f t="shared" si="72"/>
        <v>0</v>
      </c>
      <c r="S115" s="157">
        <f t="shared" si="73"/>
        <v>0</v>
      </c>
      <c r="T115" s="157">
        <f t="shared" si="74"/>
        <v>0</v>
      </c>
      <c r="U115" s="157">
        <f t="shared" si="75"/>
        <v>0</v>
      </c>
      <c r="V115" s="123">
        <f t="shared" si="76"/>
        <v>0</v>
      </c>
      <c r="W115" s="157">
        <f t="shared" si="77"/>
        <v>0</v>
      </c>
      <c r="Y115" s="158">
        <f>IFERROR(VLOOKUP($A115,Rates_F92[],3,FALSE),0)</f>
        <v>0</v>
      </c>
      <c r="Z115" s="159">
        <f t="shared" si="78"/>
        <v>0</v>
      </c>
    </row>
    <row r="116" spans="1:26" outlineLevel="1">
      <c r="A116" s="40"/>
      <c r="B116" s="14"/>
      <c r="C116" s="14"/>
      <c r="D116" s="154">
        <f>Worksheet!C116</f>
        <v>0</v>
      </c>
      <c r="E116" s="179">
        <f>Worksheet!D116</f>
        <v>0</v>
      </c>
      <c r="F116" s="154">
        <f>Worksheet!E116</f>
        <v>0</v>
      </c>
      <c r="G116" s="154">
        <f>Worksheet!F116</f>
        <v>0</v>
      </c>
      <c r="H116" s="154">
        <f>Worksheet!G116</f>
        <v>0</v>
      </c>
      <c r="I116" s="179">
        <f>Worksheet!H116</f>
        <v>0</v>
      </c>
      <c r="J116" s="154">
        <f>Worksheet!I116</f>
        <v>0</v>
      </c>
      <c r="K116" s="154">
        <f>Worksheet!J116</f>
        <v>0</v>
      </c>
      <c r="L116" s="206"/>
      <c r="M116" s="155">
        <f t="shared" si="69"/>
        <v>0</v>
      </c>
      <c r="N116" s="156">
        <f>IFERROR(VLOOKUP($A116,Rates_F92[],$K$3,FALSE),0)*(1-$K$1)</f>
        <v>0</v>
      </c>
      <c r="O116" s="206"/>
      <c r="P116" s="157">
        <f t="shared" si="70"/>
        <v>0</v>
      </c>
      <c r="Q116" s="157">
        <f t="shared" si="71"/>
        <v>0</v>
      </c>
      <c r="R116" s="123">
        <f t="shared" si="72"/>
        <v>0</v>
      </c>
      <c r="S116" s="157">
        <f t="shared" si="73"/>
        <v>0</v>
      </c>
      <c r="T116" s="157">
        <f t="shared" si="74"/>
        <v>0</v>
      </c>
      <c r="U116" s="157">
        <f t="shared" si="75"/>
        <v>0</v>
      </c>
      <c r="V116" s="123">
        <f t="shared" si="76"/>
        <v>0</v>
      </c>
      <c r="W116" s="157">
        <f t="shared" si="77"/>
        <v>0</v>
      </c>
      <c r="Y116" s="158">
        <f>IFERROR(VLOOKUP($A116,Rates_F92[],3,FALSE),0)</f>
        <v>0</v>
      </c>
      <c r="Z116" s="159">
        <f t="shared" si="78"/>
        <v>0</v>
      </c>
    </row>
    <row r="117" spans="1:26">
      <c r="A117" s="54"/>
      <c r="B117" s="14"/>
      <c r="C117" s="14"/>
      <c r="D117" s="176">
        <f t="shared" ref="D117:K117" si="79">SUBTOTAL(9,D105:D116)</f>
        <v>0</v>
      </c>
      <c r="E117" s="197">
        <f t="shared" si="79"/>
        <v>0</v>
      </c>
      <c r="F117" s="176">
        <f t="shared" si="79"/>
        <v>0</v>
      </c>
      <c r="G117" s="176">
        <f t="shared" si="79"/>
        <v>0</v>
      </c>
      <c r="H117" s="176">
        <f t="shared" si="79"/>
        <v>200</v>
      </c>
      <c r="I117" s="197">
        <f t="shared" si="79"/>
        <v>0</v>
      </c>
      <c r="J117" s="176">
        <f t="shared" si="79"/>
        <v>0</v>
      </c>
      <c r="K117" s="176">
        <f t="shared" si="79"/>
        <v>0</v>
      </c>
      <c r="L117" s="206"/>
      <c r="M117" s="167">
        <f t="shared" si="69"/>
        <v>200</v>
      </c>
      <c r="N117" s="194"/>
      <c r="O117" s="206"/>
      <c r="P117" s="200">
        <f t="shared" ref="P117:W117" si="80">SUBTOTAL(9,P105:P116)</f>
        <v>0</v>
      </c>
      <c r="Q117" s="200">
        <f t="shared" si="80"/>
        <v>0</v>
      </c>
      <c r="R117" s="201">
        <f t="shared" si="80"/>
        <v>0</v>
      </c>
      <c r="S117" s="200">
        <f t="shared" si="80"/>
        <v>0</v>
      </c>
      <c r="T117" s="200">
        <f t="shared" si="80"/>
        <v>34959</v>
      </c>
      <c r="U117" s="200">
        <f t="shared" si="80"/>
        <v>0</v>
      </c>
      <c r="V117" s="201">
        <f t="shared" si="80"/>
        <v>0</v>
      </c>
      <c r="W117" s="200">
        <f t="shared" si="80"/>
        <v>0</v>
      </c>
      <c r="Y117" s="158"/>
      <c r="Z117" s="200">
        <f>SUBTOTAL(9,Z105:Z116)</f>
        <v>35000</v>
      </c>
    </row>
    <row r="118" spans="1:26">
      <c r="A118" s="48" t="s">
        <v>176</v>
      </c>
      <c r="B118" s="14"/>
      <c r="C118" s="14"/>
      <c r="D118" s="177"/>
      <c r="E118" s="202"/>
      <c r="F118" s="177"/>
      <c r="G118" s="177"/>
      <c r="H118" s="177"/>
      <c r="I118" s="202"/>
      <c r="J118" s="177"/>
      <c r="K118" s="177"/>
      <c r="L118" s="206"/>
      <c r="M118" s="155"/>
      <c r="N118" s="199"/>
      <c r="O118" s="206"/>
      <c r="P118" s="203"/>
      <c r="Q118" s="203"/>
      <c r="R118" s="204"/>
      <c r="S118" s="203"/>
      <c r="T118" s="203"/>
      <c r="U118" s="203"/>
      <c r="V118" s="204"/>
      <c r="W118" s="203"/>
      <c r="Y118" s="158"/>
    </row>
    <row r="119" spans="1:26" ht="16" outlineLevel="1">
      <c r="A119" s="41" t="s">
        <v>167</v>
      </c>
      <c r="B119" s="14"/>
      <c r="C119" s="14"/>
      <c r="D119" s="154">
        <f>Worksheet!C119</f>
        <v>0</v>
      </c>
      <c r="E119" s="179">
        <f>Worksheet!D119</f>
        <v>0</v>
      </c>
      <c r="F119" s="154">
        <f>Worksheet!E119</f>
        <v>0</v>
      </c>
      <c r="G119" s="154">
        <f>Worksheet!F119</f>
        <v>0</v>
      </c>
      <c r="H119" s="154">
        <f>Worksheet!G119</f>
        <v>0</v>
      </c>
      <c r="I119" s="179">
        <f>Worksheet!H119</f>
        <v>0</v>
      </c>
      <c r="J119" s="154">
        <f>Worksheet!I119</f>
        <v>0</v>
      </c>
      <c r="K119" s="154">
        <f>Worksheet!J119</f>
        <v>0</v>
      </c>
      <c r="L119" s="206"/>
      <c r="M119" s="155">
        <f t="shared" ref="M119:M131" si="81">SUM(D119:K119)</f>
        <v>0</v>
      </c>
      <c r="N119" s="156">
        <f>IFERROR(VLOOKUP($A119,Rates_F92[],$K$3,FALSE),0)*(1-$K$1)</f>
        <v>109.755</v>
      </c>
      <c r="O119" s="206"/>
      <c r="P119" s="157">
        <f t="shared" ref="P119:P130" si="82">D119*$N119</f>
        <v>0</v>
      </c>
      <c r="Q119" s="157">
        <f t="shared" ref="Q119:Q130" si="83">E119*$N119</f>
        <v>0</v>
      </c>
      <c r="R119" s="123">
        <f t="shared" ref="R119:R130" si="84">F119*$N119</f>
        <v>0</v>
      </c>
      <c r="S119" s="157">
        <f t="shared" ref="S119:S130" si="85">G119*$N119</f>
        <v>0</v>
      </c>
      <c r="T119" s="157">
        <f t="shared" ref="T119:T130" si="86">H119*$N119</f>
        <v>0</v>
      </c>
      <c r="U119" s="157">
        <f t="shared" ref="U119:U130" si="87">I119*$N119</f>
        <v>0</v>
      </c>
      <c r="V119" s="123">
        <f t="shared" ref="V119:V130" si="88">J119*$N119</f>
        <v>0</v>
      </c>
      <c r="W119" s="157">
        <f t="shared" ref="W119:W130" si="89">K119*$N119</f>
        <v>0</v>
      </c>
      <c r="Y119" s="158">
        <f>IFERROR(VLOOKUP($A119,Rates_F92[],3,FALSE),0)</f>
        <v>85</v>
      </c>
      <c r="Z119" s="159">
        <f t="shared" ref="Z119:Z130" si="90">SUM(D119:K119)*Y119</f>
        <v>0</v>
      </c>
    </row>
    <row r="120" spans="1:26" ht="16" outlineLevel="1">
      <c r="A120" s="41" t="s">
        <v>177</v>
      </c>
      <c r="B120" s="14" t="s">
        <v>40</v>
      </c>
      <c r="C120" s="14" t="s">
        <v>236</v>
      </c>
      <c r="D120" s="154">
        <f>Worksheet!C120</f>
        <v>0</v>
      </c>
      <c r="E120" s="179">
        <f>Worksheet!D120</f>
        <v>0</v>
      </c>
      <c r="F120" s="154">
        <f>Worksheet!E120</f>
        <v>0</v>
      </c>
      <c r="G120" s="154">
        <f>Worksheet!F120</f>
        <v>0</v>
      </c>
      <c r="H120" s="154">
        <f>Worksheet!G120</f>
        <v>0</v>
      </c>
      <c r="I120" s="179">
        <v>120</v>
      </c>
      <c r="J120" s="154">
        <f>Worksheet!I120</f>
        <v>0</v>
      </c>
      <c r="K120" s="154">
        <f>Worksheet!J120</f>
        <v>0</v>
      </c>
      <c r="L120" s="206"/>
      <c r="M120" s="155">
        <f t="shared" si="81"/>
        <v>120</v>
      </c>
      <c r="N120" s="156">
        <f>IFERROR(VLOOKUP($A120,Rates_F92[],$K$3,FALSE),0)*(1-$K$1)</f>
        <v>130.07999999999998</v>
      </c>
      <c r="O120" s="206"/>
      <c r="P120" s="157">
        <f t="shared" si="82"/>
        <v>0</v>
      </c>
      <c r="Q120" s="157">
        <f t="shared" si="83"/>
        <v>0</v>
      </c>
      <c r="R120" s="123">
        <f t="shared" si="84"/>
        <v>0</v>
      </c>
      <c r="S120" s="157">
        <f t="shared" si="85"/>
        <v>0</v>
      </c>
      <c r="T120" s="157">
        <f t="shared" si="86"/>
        <v>0</v>
      </c>
      <c r="U120" s="157">
        <f t="shared" si="87"/>
        <v>15609.599999999999</v>
      </c>
      <c r="V120" s="123">
        <f t="shared" si="88"/>
        <v>0</v>
      </c>
      <c r="W120" s="157">
        <f t="shared" si="89"/>
        <v>0</v>
      </c>
      <c r="Y120" s="158">
        <f>IFERROR(VLOOKUP($A120,Rates_F92[],3,FALSE),0)</f>
        <v>150</v>
      </c>
      <c r="Z120" s="159">
        <f t="shared" si="90"/>
        <v>18000</v>
      </c>
    </row>
    <row r="121" spans="1:26" ht="16" outlineLevel="1">
      <c r="A121" s="41" t="s">
        <v>177</v>
      </c>
      <c r="B121" s="14" t="s">
        <v>235</v>
      </c>
      <c r="C121" s="14" t="s">
        <v>12</v>
      </c>
      <c r="D121" s="154">
        <f>Worksheet!C121</f>
        <v>0</v>
      </c>
      <c r="E121" s="179">
        <f>Worksheet!D121</f>
        <v>0</v>
      </c>
      <c r="F121" s="154">
        <f>Worksheet!E121</f>
        <v>0</v>
      </c>
      <c r="G121" s="154">
        <f>Worksheet!F121</f>
        <v>0</v>
      </c>
      <c r="H121" s="154">
        <f>Worksheet!G121</f>
        <v>0</v>
      </c>
      <c r="I121" s="179">
        <v>120</v>
      </c>
      <c r="J121" s="154">
        <f>Worksheet!I121</f>
        <v>0</v>
      </c>
      <c r="K121" s="154">
        <f>Worksheet!J121</f>
        <v>0</v>
      </c>
      <c r="L121" s="206"/>
      <c r="M121" s="155">
        <f t="shared" si="81"/>
        <v>120</v>
      </c>
      <c r="N121" s="156">
        <f>IFERROR(VLOOKUP($A121,Rates_F92[],$K$3,FALSE),0)*(1-$K$1)</f>
        <v>130.07999999999998</v>
      </c>
      <c r="O121" s="206"/>
      <c r="P121" s="157">
        <f t="shared" si="82"/>
        <v>0</v>
      </c>
      <c r="Q121" s="157">
        <f t="shared" si="83"/>
        <v>0</v>
      </c>
      <c r="R121" s="123">
        <f t="shared" si="84"/>
        <v>0</v>
      </c>
      <c r="S121" s="157">
        <f t="shared" si="85"/>
        <v>0</v>
      </c>
      <c r="T121" s="157">
        <f t="shared" si="86"/>
        <v>0</v>
      </c>
      <c r="U121" s="157">
        <f t="shared" si="87"/>
        <v>15609.599999999999</v>
      </c>
      <c r="V121" s="123">
        <f t="shared" si="88"/>
        <v>0</v>
      </c>
      <c r="W121" s="157">
        <f t="shared" si="89"/>
        <v>0</v>
      </c>
      <c r="Y121" s="158">
        <f>IFERROR(VLOOKUP($A121,Rates_F92[],3,FALSE),0)</f>
        <v>150</v>
      </c>
      <c r="Z121" s="159">
        <f t="shared" si="90"/>
        <v>18000</v>
      </c>
    </row>
    <row r="122" spans="1:26" outlineLevel="1">
      <c r="A122" s="50" t="s">
        <v>245</v>
      </c>
      <c r="B122" s="14" t="s">
        <v>58</v>
      </c>
      <c r="C122" s="14" t="s">
        <v>236</v>
      </c>
      <c r="D122" s="154">
        <f>Worksheet!C122</f>
        <v>0</v>
      </c>
      <c r="E122" s="179">
        <f>Worksheet!D122</f>
        <v>0</v>
      </c>
      <c r="F122" s="154">
        <f>Worksheet!E122</f>
        <v>0</v>
      </c>
      <c r="G122" s="154">
        <f>Worksheet!F122</f>
        <v>0</v>
      </c>
      <c r="H122" s="154">
        <f>Worksheet!G122</f>
        <v>0</v>
      </c>
      <c r="I122" s="179">
        <v>35</v>
      </c>
      <c r="J122" s="154">
        <f>Worksheet!I122</f>
        <v>0</v>
      </c>
      <c r="K122" s="154">
        <f>Worksheet!J122</f>
        <v>0</v>
      </c>
      <c r="L122" s="206"/>
      <c r="M122" s="155">
        <f t="shared" si="81"/>
        <v>35</v>
      </c>
      <c r="N122" s="156">
        <f>IFERROR(VLOOKUP($A122,Rates_F92[],$K$3,FALSE),0)*(1-$K$1)</f>
        <v>304.875</v>
      </c>
      <c r="O122" s="206"/>
      <c r="P122" s="157">
        <f t="shared" si="82"/>
        <v>0</v>
      </c>
      <c r="Q122" s="157">
        <f t="shared" si="83"/>
        <v>0</v>
      </c>
      <c r="R122" s="123">
        <f t="shared" si="84"/>
        <v>0</v>
      </c>
      <c r="S122" s="157">
        <f t="shared" si="85"/>
        <v>0</v>
      </c>
      <c r="T122" s="157">
        <f t="shared" si="86"/>
        <v>0</v>
      </c>
      <c r="U122" s="157">
        <f t="shared" si="87"/>
        <v>10670.625</v>
      </c>
      <c r="V122" s="123">
        <f t="shared" si="88"/>
        <v>0</v>
      </c>
      <c r="W122" s="157">
        <f t="shared" si="89"/>
        <v>0</v>
      </c>
      <c r="Y122" s="158">
        <f>IFERROR(VLOOKUP($A122,Rates_F92[],3,FALSE),0)</f>
        <v>400</v>
      </c>
      <c r="Z122" s="159">
        <f t="shared" si="90"/>
        <v>14000</v>
      </c>
    </row>
    <row r="123" spans="1:26" ht="16" outlineLevel="1">
      <c r="A123" s="41" t="s">
        <v>183</v>
      </c>
      <c r="B123" s="14"/>
      <c r="C123" s="14"/>
      <c r="D123" s="154">
        <f>Worksheet!C123</f>
        <v>0</v>
      </c>
      <c r="E123" s="179">
        <f>Worksheet!D123</f>
        <v>0</v>
      </c>
      <c r="F123" s="154">
        <f>Worksheet!E123</f>
        <v>0</v>
      </c>
      <c r="G123" s="154">
        <f>Worksheet!F123</f>
        <v>0</v>
      </c>
      <c r="H123" s="154">
        <f>Worksheet!G123</f>
        <v>0</v>
      </c>
      <c r="I123" s="179"/>
      <c r="J123" s="154">
        <f>Worksheet!I123</f>
        <v>0</v>
      </c>
      <c r="K123" s="154">
        <f>Worksheet!J123</f>
        <v>0</v>
      </c>
      <c r="L123" s="206"/>
      <c r="M123" s="155">
        <f t="shared" si="81"/>
        <v>0</v>
      </c>
      <c r="N123" s="156">
        <f>IFERROR(VLOOKUP($A123,Rates_F92[],$K$3,FALSE),0)*(1-$K$1)</f>
        <v>186.98999999999998</v>
      </c>
      <c r="O123" s="206"/>
      <c r="P123" s="157">
        <f t="shared" si="82"/>
        <v>0</v>
      </c>
      <c r="Q123" s="157">
        <f t="shared" si="83"/>
        <v>0</v>
      </c>
      <c r="R123" s="123">
        <f t="shared" si="84"/>
        <v>0</v>
      </c>
      <c r="S123" s="157">
        <f t="shared" si="85"/>
        <v>0</v>
      </c>
      <c r="T123" s="157">
        <f t="shared" si="86"/>
        <v>0</v>
      </c>
      <c r="U123" s="157">
        <f t="shared" si="87"/>
        <v>0</v>
      </c>
      <c r="V123" s="123">
        <f t="shared" si="88"/>
        <v>0</v>
      </c>
      <c r="W123" s="157">
        <f t="shared" si="89"/>
        <v>0</v>
      </c>
      <c r="Y123" s="158">
        <f>IFERROR(VLOOKUP($A123,Rates_F92[],3,FALSE),0)</f>
        <v>190</v>
      </c>
      <c r="Z123" s="159">
        <f t="shared" si="90"/>
        <v>0</v>
      </c>
    </row>
    <row r="124" spans="1:26" ht="16" outlineLevel="1">
      <c r="A124" s="41" t="s">
        <v>171</v>
      </c>
      <c r="B124" s="14"/>
      <c r="C124" s="14"/>
      <c r="D124" s="154">
        <f>Worksheet!C124</f>
        <v>0</v>
      </c>
      <c r="E124" s="179">
        <f>Worksheet!D124</f>
        <v>0</v>
      </c>
      <c r="F124" s="154">
        <f>Worksheet!E124</f>
        <v>0</v>
      </c>
      <c r="G124" s="154">
        <f>Worksheet!F124</f>
        <v>0</v>
      </c>
      <c r="H124" s="154">
        <f>Worksheet!G124</f>
        <v>0</v>
      </c>
      <c r="I124" s="179"/>
      <c r="J124" s="154">
        <f>Worksheet!I124</f>
        <v>0</v>
      </c>
      <c r="K124" s="154">
        <f>Worksheet!J124</f>
        <v>0</v>
      </c>
      <c r="L124" s="206"/>
      <c r="M124" s="155">
        <f t="shared" si="81"/>
        <v>0</v>
      </c>
      <c r="N124" s="156">
        <f>IFERROR(VLOOKUP($A124,Rates_F92[],$K$3,FALSE),0)*(1-$K$1)</f>
        <v>158.535</v>
      </c>
      <c r="O124" s="206"/>
      <c r="P124" s="157">
        <f t="shared" si="82"/>
        <v>0</v>
      </c>
      <c r="Q124" s="157">
        <f t="shared" si="83"/>
        <v>0</v>
      </c>
      <c r="R124" s="123">
        <f t="shared" si="84"/>
        <v>0</v>
      </c>
      <c r="S124" s="157">
        <f t="shared" si="85"/>
        <v>0</v>
      </c>
      <c r="T124" s="157">
        <f t="shared" si="86"/>
        <v>0</v>
      </c>
      <c r="U124" s="157">
        <f t="shared" si="87"/>
        <v>0</v>
      </c>
      <c r="V124" s="123">
        <f t="shared" si="88"/>
        <v>0</v>
      </c>
      <c r="W124" s="157">
        <f t="shared" si="89"/>
        <v>0</v>
      </c>
      <c r="Y124" s="158">
        <f>IFERROR(VLOOKUP($A124,Rates_F92[],3,FALSE),0)</f>
        <v>150</v>
      </c>
      <c r="Z124" s="159">
        <f t="shared" si="90"/>
        <v>0</v>
      </c>
    </row>
    <row r="125" spans="1:26" outlineLevel="1">
      <c r="A125" s="50" t="s">
        <v>171</v>
      </c>
      <c r="B125" s="14"/>
      <c r="C125" s="14"/>
      <c r="D125" s="154">
        <f>Worksheet!C125</f>
        <v>0</v>
      </c>
      <c r="E125" s="179">
        <f>Worksheet!D125</f>
        <v>0</v>
      </c>
      <c r="F125" s="154">
        <f>Worksheet!E125</f>
        <v>0</v>
      </c>
      <c r="G125" s="154">
        <f>Worksheet!F125</f>
        <v>0</v>
      </c>
      <c r="H125" s="154">
        <f>Worksheet!G125</f>
        <v>0</v>
      </c>
      <c r="I125" s="179"/>
      <c r="J125" s="154">
        <f>Worksheet!I125</f>
        <v>0</v>
      </c>
      <c r="K125" s="154">
        <f>Worksheet!J125</f>
        <v>0</v>
      </c>
      <c r="L125" s="206"/>
      <c r="M125" s="155">
        <f t="shared" si="81"/>
        <v>0</v>
      </c>
      <c r="N125" s="156">
        <f>IFERROR(VLOOKUP($A125,Rates_F92[],$K$3,FALSE),0)*(1-$K$1)</f>
        <v>158.535</v>
      </c>
      <c r="O125" s="206"/>
      <c r="P125" s="157">
        <f t="shared" si="82"/>
        <v>0</v>
      </c>
      <c r="Q125" s="157">
        <f t="shared" si="83"/>
        <v>0</v>
      </c>
      <c r="R125" s="123">
        <f t="shared" si="84"/>
        <v>0</v>
      </c>
      <c r="S125" s="157">
        <f t="shared" si="85"/>
        <v>0</v>
      </c>
      <c r="T125" s="157">
        <f t="shared" si="86"/>
        <v>0</v>
      </c>
      <c r="U125" s="157">
        <f t="shared" si="87"/>
        <v>0</v>
      </c>
      <c r="V125" s="123">
        <f t="shared" si="88"/>
        <v>0</v>
      </c>
      <c r="W125" s="157">
        <f t="shared" si="89"/>
        <v>0</v>
      </c>
      <c r="Y125" s="158">
        <f>IFERROR(VLOOKUP($A125,Rates_F92[],3,FALSE),0)</f>
        <v>150</v>
      </c>
      <c r="Z125" s="159">
        <f t="shared" si="90"/>
        <v>0</v>
      </c>
    </row>
    <row r="126" spans="1:26" outlineLevel="1">
      <c r="A126" s="50" t="s">
        <v>168</v>
      </c>
      <c r="B126" s="14" t="s">
        <v>45</v>
      </c>
      <c r="C126" s="14" t="s">
        <v>236</v>
      </c>
      <c r="D126" s="154">
        <f>Worksheet!C126</f>
        <v>0</v>
      </c>
      <c r="E126" s="179">
        <f>Worksheet!D126</f>
        <v>0</v>
      </c>
      <c r="F126" s="154">
        <f>Worksheet!E126</f>
        <v>0</v>
      </c>
      <c r="G126" s="154">
        <f>Worksheet!F126</f>
        <v>0</v>
      </c>
      <c r="H126" s="154">
        <f>Worksheet!G126</f>
        <v>0</v>
      </c>
      <c r="I126" s="179">
        <v>90</v>
      </c>
      <c r="J126" s="154">
        <f>Worksheet!I126</f>
        <v>0</v>
      </c>
      <c r="K126" s="154">
        <f>Worksheet!J126</f>
        <v>0</v>
      </c>
      <c r="L126" s="206"/>
      <c r="M126" s="155">
        <f t="shared" si="81"/>
        <v>90</v>
      </c>
      <c r="N126" s="156">
        <f>IFERROR(VLOOKUP($A126,Rates_F92[],$K$3,FALSE),0)*(1-$K$1)</f>
        <v>109.755</v>
      </c>
      <c r="O126" s="206"/>
      <c r="P126" s="157">
        <f t="shared" si="82"/>
        <v>0</v>
      </c>
      <c r="Q126" s="157">
        <f t="shared" si="83"/>
        <v>0</v>
      </c>
      <c r="R126" s="123">
        <f t="shared" si="84"/>
        <v>0</v>
      </c>
      <c r="S126" s="157">
        <f t="shared" si="85"/>
        <v>0</v>
      </c>
      <c r="T126" s="157">
        <f t="shared" si="86"/>
        <v>0</v>
      </c>
      <c r="U126" s="157">
        <f t="shared" si="87"/>
        <v>9877.9499999999989</v>
      </c>
      <c r="V126" s="123">
        <f t="shared" si="88"/>
        <v>0</v>
      </c>
      <c r="W126" s="157">
        <f t="shared" si="89"/>
        <v>0</v>
      </c>
      <c r="Y126" s="158">
        <f>IFERROR(VLOOKUP($A126,Rates_F92[],3,FALSE),0)</f>
        <v>100</v>
      </c>
      <c r="Z126" s="159">
        <f t="shared" si="90"/>
        <v>9000</v>
      </c>
    </row>
    <row r="127" spans="1:26" outlineLevel="1">
      <c r="A127" s="50" t="s">
        <v>171</v>
      </c>
      <c r="B127" s="14" t="s">
        <v>246</v>
      </c>
      <c r="C127" s="14" t="s">
        <v>247</v>
      </c>
      <c r="D127" s="154">
        <f>Worksheet!C127</f>
        <v>0</v>
      </c>
      <c r="E127" s="179">
        <f>Worksheet!D127</f>
        <v>0</v>
      </c>
      <c r="F127" s="154">
        <f>Worksheet!E127</f>
        <v>0</v>
      </c>
      <c r="G127" s="154">
        <f>Worksheet!F127</f>
        <v>0</v>
      </c>
      <c r="H127" s="154">
        <f>Worksheet!G127</f>
        <v>0</v>
      </c>
      <c r="I127" s="179">
        <f>Worksheet!H127</f>
        <v>0</v>
      </c>
      <c r="J127" s="154">
        <f>Worksheet!I127</f>
        <v>0</v>
      </c>
      <c r="K127" s="154">
        <v>160</v>
      </c>
      <c r="L127" s="206"/>
      <c r="M127" s="155">
        <f t="shared" si="81"/>
        <v>160</v>
      </c>
      <c r="N127" s="156">
        <f>IFERROR(VLOOKUP($A127,Rates_F92[],$K$3,FALSE),0)*(1-$K$1)</f>
        <v>158.535</v>
      </c>
      <c r="O127" s="206"/>
      <c r="P127" s="157">
        <f t="shared" si="82"/>
        <v>0</v>
      </c>
      <c r="Q127" s="157">
        <f t="shared" si="83"/>
        <v>0</v>
      </c>
      <c r="R127" s="123">
        <f t="shared" si="84"/>
        <v>0</v>
      </c>
      <c r="S127" s="157">
        <f t="shared" si="85"/>
        <v>0</v>
      </c>
      <c r="T127" s="157">
        <f t="shared" si="86"/>
        <v>0</v>
      </c>
      <c r="U127" s="157">
        <f t="shared" si="87"/>
        <v>0</v>
      </c>
      <c r="V127" s="123">
        <f t="shared" si="88"/>
        <v>0</v>
      </c>
      <c r="W127" s="157">
        <f t="shared" si="89"/>
        <v>25365.599999999999</v>
      </c>
      <c r="Y127" s="158">
        <f>IFERROR(VLOOKUP($A127,Rates_F92[],3,FALSE),0)</f>
        <v>150</v>
      </c>
      <c r="Z127" s="159">
        <f t="shared" si="90"/>
        <v>24000</v>
      </c>
    </row>
    <row r="128" spans="1:26" outlineLevel="1">
      <c r="A128" s="40" t="s">
        <v>171</v>
      </c>
      <c r="B128" s="14"/>
      <c r="C128" s="14"/>
      <c r="D128" s="154">
        <f>Worksheet!C128</f>
        <v>0</v>
      </c>
      <c r="E128" s="179">
        <f>Worksheet!D128</f>
        <v>0</v>
      </c>
      <c r="F128" s="154">
        <f>Worksheet!E128</f>
        <v>0</v>
      </c>
      <c r="G128" s="154">
        <f>Worksheet!F128</f>
        <v>0</v>
      </c>
      <c r="H128" s="154">
        <f>Worksheet!G128</f>
        <v>0</v>
      </c>
      <c r="I128" s="179"/>
      <c r="J128" s="154">
        <f>Worksheet!I128</f>
        <v>0</v>
      </c>
      <c r="K128" s="154">
        <f>Worksheet!J128</f>
        <v>0</v>
      </c>
      <c r="L128" s="206"/>
      <c r="M128" s="155">
        <f t="shared" si="81"/>
        <v>0</v>
      </c>
      <c r="N128" s="156">
        <f>IFERROR(VLOOKUP($A128,Rates_F92[],$K$3,FALSE),0)*(1-$K$1)</f>
        <v>158.535</v>
      </c>
      <c r="O128" s="206"/>
      <c r="P128" s="157">
        <f t="shared" si="82"/>
        <v>0</v>
      </c>
      <c r="Q128" s="157">
        <f t="shared" si="83"/>
        <v>0</v>
      </c>
      <c r="R128" s="123">
        <f t="shared" si="84"/>
        <v>0</v>
      </c>
      <c r="S128" s="157">
        <f t="shared" si="85"/>
        <v>0</v>
      </c>
      <c r="T128" s="157">
        <f t="shared" si="86"/>
        <v>0</v>
      </c>
      <c r="U128" s="157">
        <f t="shared" si="87"/>
        <v>0</v>
      </c>
      <c r="V128" s="123">
        <f t="shared" si="88"/>
        <v>0</v>
      </c>
      <c r="W128" s="157">
        <f t="shared" si="89"/>
        <v>0</v>
      </c>
      <c r="Y128" s="158">
        <f>IFERROR(VLOOKUP($A128,Rates_F92[],3,FALSE),0)</f>
        <v>150</v>
      </c>
      <c r="Z128" s="159">
        <f t="shared" si="90"/>
        <v>0</v>
      </c>
    </row>
    <row r="129" spans="1:26" outlineLevel="1">
      <c r="A129" s="40" t="s">
        <v>104</v>
      </c>
      <c r="B129" s="14"/>
      <c r="C129" s="14"/>
      <c r="D129" s="154">
        <f>Worksheet!C129</f>
        <v>0</v>
      </c>
      <c r="E129" s="179">
        <f>Worksheet!D129</f>
        <v>0</v>
      </c>
      <c r="F129" s="154">
        <f>Worksheet!E129</f>
        <v>0</v>
      </c>
      <c r="G129" s="154">
        <f>Worksheet!F129</f>
        <v>0</v>
      </c>
      <c r="H129" s="154">
        <f>Worksheet!G129</f>
        <v>0</v>
      </c>
      <c r="I129" s="179">
        <f>Worksheet!H129</f>
        <v>0</v>
      </c>
      <c r="J129" s="154">
        <f>Worksheet!I129</f>
        <v>0</v>
      </c>
      <c r="K129" s="154"/>
      <c r="L129" s="206"/>
      <c r="M129" s="155">
        <f t="shared" si="81"/>
        <v>0</v>
      </c>
      <c r="N129" s="156">
        <f>IFERROR(VLOOKUP($A129,Rates_F92[],$K$3,FALSE),0)*(1-$K$1)</f>
        <v>130.07999999999998</v>
      </c>
      <c r="O129" s="206"/>
      <c r="P129" s="157">
        <f t="shared" si="82"/>
        <v>0</v>
      </c>
      <c r="Q129" s="157">
        <f t="shared" si="83"/>
        <v>0</v>
      </c>
      <c r="R129" s="123">
        <f t="shared" si="84"/>
        <v>0</v>
      </c>
      <c r="S129" s="157">
        <f t="shared" si="85"/>
        <v>0</v>
      </c>
      <c r="T129" s="157">
        <f t="shared" si="86"/>
        <v>0</v>
      </c>
      <c r="U129" s="157">
        <f t="shared" si="87"/>
        <v>0</v>
      </c>
      <c r="V129" s="123">
        <f t="shared" si="88"/>
        <v>0</v>
      </c>
      <c r="W129" s="157">
        <f t="shared" si="89"/>
        <v>0</v>
      </c>
      <c r="Y129" s="158">
        <f>IFERROR(VLOOKUP($A129,Rates_F92[],3,FALSE),0)</f>
        <v>150</v>
      </c>
      <c r="Z129" s="159">
        <f t="shared" si="90"/>
        <v>0</v>
      </c>
    </row>
    <row r="130" spans="1:26" outlineLevel="1">
      <c r="A130" s="40"/>
      <c r="B130" s="14"/>
      <c r="C130" s="14"/>
      <c r="D130" s="154">
        <f>Worksheet!C130</f>
        <v>0</v>
      </c>
      <c r="E130" s="179">
        <f>Worksheet!D130</f>
        <v>0</v>
      </c>
      <c r="F130" s="154">
        <f>Worksheet!E130</f>
        <v>0</v>
      </c>
      <c r="G130" s="154">
        <f>Worksheet!F130</f>
        <v>0</v>
      </c>
      <c r="H130" s="154">
        <f>Worksheet!G130</f>
        <v>0</v>
      </c>
      <c r="I130" s="179">
        <f>Worksheet!H130</f>
        <v>0</v>
      </c>
      <c r="J130" s="154">
        <f>Worksheet!I130</f>
        <v>0</v>
      </c>
      <c r="K130" s="154">
        <f>Worksheet!J130</f>
        <v>0</v>
      </c>
      <c r="L130" s="206"/>
      <c r="M130" s="155">
        <f t="shared" si="81"/>
        <v>0</v>
      </c>
      <c r="N130" s="156">
        <f>IFERROR(VLOOKUP($A130,Rates_F92[],$K$3,FALSE),0)*(1-$K$1)</f>
        <v>0</v>
      </c>
      <c r="O130" s="206"/>
      <c r="P130" s="157">
        <f t="shared" si="82"/>
        <v>0</v>
      </c>
      <c r="Q130" s="157">
        <f t="shared" si="83"/>
        <v>0</v>
      </c>
      <c r="R130" s="123">
        <f t="shared" si="84"/>
        <v>0</v>
      </c>
      <c r="S130" s="157">
        <f t="shared" si="85"/>
        <v>0</v>
      </c>
      <c r="T130" s="157">
        <f t="shared" si="86"/>
        <v>0</v>
      </c>
      <c r="U130" s="157">
        <f t="shared" si="87"/>
        <v>0</v>
      </c>
      <c r="V130" s="123">
        <f t="shared" si="88"/>
        <v>0</v>
      </c>
      <c r="W130" s="157">
        <f t="shared" si="89"/>
        <v>0</v>
      </c>
      <c r="Y130" s="158">
        <f>IFERROR(VLOOKUP($A130,Rates_F92[],3,FALSE),0)</f>
        <v>0</v>
      </c>
      <c r="Z130" s="159">
        <f t="shared" si="90"/>
        <v>0</v>
      </c>
    </row>
    <row r="131" spans="1:26">
      <c r="A131" s="54"/>
      <c r="B131" s="14"/>
      <c r="C131" s="14"/>
      <c r="D131" s="176">
        <f t="shared" ref="D131:K131" si="91">SUBTOTAL(9,D119:D130)</f>
        <v>0</v>
      </c>
      <c r="E131" s="197">
        <f t="shared" si="91"/>
        <v>0</v>
      </c>
      <c r="F131" s="176">
        <f t="shared" si="91"/>
        <v>0</v>
      </c>
      <c r="G131" s="176">
        <f t="shared" si="91"/>
        <v>0</v>
      </c>
      <c r="H131" s="176">
        <f t="shared" si="91"/>
        <v>0</v>
      </c>
      <c r="I131" s="197">
        <f t="shared" si="91"/>
        <v>365</v>
      </c>
      <c r="J131" s="176">
        <f t="shared" si="91"/>
        <v>0</v>
      </c>
      <c r="K131" s="176">
        <f t="shared" si="91"/>
        <v>160</v>
      </c>
      <c r="L131" s="206"/>
      <c r="M131" s="167">
        <f t="shared" si="81"/>
        <v>525</v>
      </c>
      <c r="N131" s="194"/>
      <c r="O131" s="206"/>
      <c r="P131" s="200">
        <f t="shared" ref="P131:W131" si="92">SUBTOTAL(9,P119:P130)</f>
        <v>0</v>
      </c>
      <c r="Q131" s="200">
        <f t="shared" si="92"/>
        <v>0</v>
      </c>
      <c r="R131" s="201">
        <f t="shared" si="92"/>
        <v>0</v>
      </c>
      <c r="S131" s="200">
        <f t="shared" si="92"/>
        <v>0</v>
      </c>
      <c r="T131" s="200">
        <f t="shared" si="92"/>
        <v>0</v>
      </c>
      <c r="U131" s="200">
        <f t="shared" si="92"/>
        <v>51767.774999999994</v>
      </c>
      <c r="V131" s="201">
        <f t="shared" si="92"/>
        <v>0</v>
      </c>
      <c r="W131" s="200">
        <f t="shared" si="92"/>
        <v>25365.599999999999</v>
      </c>
      <c r="Y131" s="158"/>
      <c r="Z131" s="200">
        <f>SUBTOTAL(9,Z119:Z130)</f>
        <v>83000</v>
      </c>
    </row>
    <row r="132" spans="1:26">
      <c r="A132" s="52"/>
      <c r="B132" s="71"/>
      <c r="C132" s="71"/>
      <c r="D132" s="177"/>
      <c r="E132" s="177"/>
      <c r="F132" s="207"/>
      <c r="G132" s="177"/>
      <c r="H132" s="177"/>
      <c r="I132" s="177"/>
      <c r="J132" s="207"/>
      <c r="K132" s="177"/>
      <c r="L132" s="198"/>
      <c r="M132" s="155"/>
      <c r="N132" s="194"/>
      <c r="O132" s="198"/>
      <c r="P132" s="203"/>
      <c r="Q132" s="203"/>
      <c r="R132" s="204"/>
      <c r="S132" s="203"/>
      <c r="T132" s="203"/>
      <c r="U132" s="203"/>
      <c r="V132" s="204"/>
      <c r="W132" s="203"/>
      <c r="Y132" s="158"/>
    </row>
    <row r="133" spans="1:26" s="38" customFormat="1">
      <c r="A133" s="55" t="s">
        <v>190</v>
      </c>
      <c r="B133" s="14"/>
      <c r="C133" s="14"/>
      <c r="D133" s="135">
        <f t="shared" ref="D133:K133" si="93">SUBTOTAL(9,D6:D132)</f>
        <v>385</v>
      </c>
      <c r="E133" s="135">
        <f t="shared" si="93"/>
        <v>16</v>
      </c>
      <c r="F133" s="136">
        <f t="shared" si="93"/>
        <v>744</v>
      </c>
      <c r="G133" s="135">
        <f t="shared" si="93"/>
        <v>513</v>
      </c>
      <c r="H133" s="135">
        <f t="shared" si="93"/>
        <v>200</v>
      </c>
      <c r="I133" s="135">
        <f t="shared" si="93"/>
        <v>365</v>
      </c>
      <c r="J133" s="136">
        <f t="shared" si="93"/>
        <v>115</v>
      </c>
      <c r="K133" s="135">
        <f t="shared" si="93"/>
        <v>160</v>
      </c>
      <c r="L133" s="208"/>
      <c r="M133" s="168">
        <f>SUM(D133:K133)</f>
        <v>2498</v>
      </c>
      <c r="N133" s="209"/>
      <c r="O133" s="208"/>
      <c r="P133" s="210">
        <f t="shared" ref="P133:W133" si="94">SUBTOTAL(9,P6:P132)</f>
        <v>50385.674999999996</v>
      </c>
      <c r="Q133" s="210">
        <f t="shared" si="94"/>
        <v>4849.5450000000001</v>
      </c>
      <c r="R133" s="211">
        <f t="shared" si="94"/>
        <v>86795.87999999999</v>
      </c>
      <c r="S133" s="210">
        <f t="shared" si="94"/>
        <v>63576.599999999991</v>
      </c>
      <c r="T133" s="210">
        <f t="shared" si="94"/>
        <v>34959</v>
      </c>
      <c r="U133" s="210">
        <f t="shared" si="94"/>
        <v>51767.774999999994</v>
      </c>
      <c r="V133" s="211">
        <f t="shared" si="94"/>
        <v>9280.3950000000004</v>
      </c>
      <c r="W133" s="210">
        <f t="shared" si="94"/>
        <v>25365.599999999999</v>
      </c>
      <c r="Y133" s="212"/>
      <c r="Z133" s="210">
        <f>SUBTOTAL(9,Z6:Z132)</f>
        <v>374245</v>
      </c>
    </row>
    <row r="134" spans="1:26">
      <c r="A134" s="55" t="s">
        <v>191</v>
      </c>
      <c r="B134" s="14"/>
      <c r="C134" s="14"/>
      <c r="D134" s="213">
        <f t="shared" ref="D134:K134" si="95">P133</f>
        <v>50385.674999999996</v>
      </c>
      <c r="E134" s="214">
        <f t="shared" si="95"/>
        <v>4849.5450000000001</v>
      </c>
      <c r="F134" s="214">
        <f t="shared" si="95"/>
        <v>86795.87999999999</v>
      </c>
      <c r="G134" s="214">
        <f t="shared" si="95"/>
        <v>63576.599999999991</v>
      </c>
      <c r="H134" s="214">
        <f t="shared" si="95"/>
        <v>34959</v>
      </c>
      <c r="I134" s="214">
        <f t="shared" si="95"/>
        <v>51767.774999999994</v>
      </c>
      <c r="J134" s="214">
        <f t="shared" si="95"/>
        <v>9280.3950000000004</v>
      </c>
      <c r="K134" s="215">
        <f t="shared" si="95"/>
        <v>25365.599999999999</v>
      </c>
      <c r="L134"/>
      <c r="M134"/>
      <c r="N134" s="209"/>
      <c r="O134"/>
      <c r="P134" s="216"/>
      <c r="Q134" s="216"/>
      <c r="R134" s="217"/>
      <c r="S134" s="216"/>
      <c r="T134" s="216"/>
      <c r="U134" s="216"/>
      <c r="V134" s="217"/>
      <c r="W134" s="216"/>
      <c r="Y134" s="212"/>
      <c r="Z134" s="216"/>
    </row>
    <row r="135" spans="1:26" ht="16" thickBot="1">
      <c r="A135" s="55"/>
      <c r="B135" s="14"/>
      <c r="C135" s="14"/>
      <c r="D135" s="218"/>
      <c r="E135" s="218"/>
      <c r="F135" s="218"/>
      <c r="G135" s="218"/>
      <c r="H135" s="218"/>
      <c r="I135" s="218"/>
      <c r="J135" s="218"/>
      <c r="K135" s="218"/>
      <c r="L135"/>
      <c r="M135"/>
      <c r="N135" s="209"/>
      <c r="O135"/>
      <c r="P135" s="218"/>
      <c r="Q135" s="218"/>
      <c r="R135" s="218"/>
      <c r="S135" s="218"/>
      <c r="T135" s="218"/>
      <c r="U135" s="218"/>
      <c r="V135" s="218"/>
      <c r="W135" s="218"/>
      <c r="Y135" s="212"/>
      <c r="Z135" s="218"/>
    </row>
    <row r="136" spans="1:26" ht="16" thickBot="1">
      <c r="A136" s="55" t="s">
        <v>192</v>
      </c>
      <c r="B136" s="14"/>
      <c r="C136" s="14"/>
      <c r="D136" s="141">
        <f>SUM(D133:K133)</f>
        <v>2498</v>
      </c>
      <c r="E136" s="218"/>
      <c r="F136" s="218"/>
      <c r="G136" s="218"/>
      <c r="H136" s="218"/>
      <c r="I136" s="218"/>
      <c r="J136" s="218"/>
      <c r="K136" s="218"/>
      <c r="L136"/>
      <c r="M136"/>
      <c r="N136" s="209"/>
      <c r="O136"/>
      <c r="P136" s="218"/>
      <c r="Q136" s="218"/>
      <c r="R136" s="218"/>
      <c r="S136" s="218"/>
      <c r="T136" s="218"/>
      <c r="U136" s="218"/>
      <c r="V136" s="218"/>
      <c r="W136" s="218"/>
      <c r="Y136" s="212"/>
      <c r="Z136" s="218"/>
    </row>
    <row r="137" spans="1:26" ht="16" thickBot="1">
      <c r="A137" s="55" t="s">
        <v>193</v>
      </c>
      <c r="B137" s="14"/>
      <c r="C137" s="14"/>
      <c r="D137" s="140">
        <f>SUM(D134:K134)</f>
        <v>326980.46999999997</v>
      </c>
      <c r="E137" s="219">
        <f>D137/D136</f>
        <v>130.89690552441954</v>
      </c>
      <c r="F137" s="219" t="s">
        <v>194</v>
      </c>
      <c r="G137" s="219"/>
      <c r="H137" s="219"/>
      <c r="I137" s="219"/>
      <c r="J137" s="219"/>
      <c r="K137" s="219"/>
      <c r="L137" s="208"/>
      <c r="M137" s="208"/>
      <c r="N137" s="209"/>
      <c r="O137" s="208"/>
      <c r="P137" s="219"/>
      <c r="Q137" s="219"/>
      <c r="R137" s="219"/>
      <c r="S137" s="219"/>
      <c r="T137" s="219"/>
      <c r="U137" s="219"/>
      <c r="V137" s="219"/>
      <c r="W137" s="219"/>
      <c r="Y137" s="212"/>
    </row>
    <row r="138" spans="1:26">
      <c r="A138" s="55" t="s">
        <v>195</v>
      </c>
      <c r="D138" s="169">
        <f>Z133</f>
        <v>374245</v>
      </c>
    </row>
    <row r="139" spans="1:26">
      <c r="E139" s="159"/>
    </row>
    <row r="140" spans="1:26">
      <c r="A140" s="55" t="s">
        <v>199</v>
      </c>
      <c r="B140" s="14"/>
      <c r="C140" s="14"/>
      <c r="D140" s="220"/>
      <c r="E140" s="220"/>
      <c r="F140" s="220"/>
      <c r="G140" s="220"/>
      <c r="H140" s="220"/>
      <c r="I140" s="220"/>
      <c r="J140" s="220"/>
      <c r="K140" s="220"/>
      <c r="L140" s="198"/>
      <c r="M140" s="221"/>
      <c r="N140" s="222"/>
      <c r="P140" s="24"/>
      <c r="Q140" s="24"/>
      <c r="R140" s="24"/>
      <c r="S140" s="24"/>
      <c r="T140" s="24"/>
      <c r="U140" s="24"/>
      <c r="V140" s="24"/>
      <c r="W140"/>
      <c r="Y140"/>
    </row>
    <row r="141" spans="1:26">
      <c r="A141" s="43" t="s">
        <v>200</v>
      </c>
      <c r="B141" s="223" t="s">
        <v>201</v>
      </c>
      <c r="C141" s="224"/>
      <c r="K141" s="24"/>
      <c r="M141" s="225" t="s">
        <v>202</v>
      </c>
      <c r="N141" s="225" t="s">
        <v>203</v>
      </c>
      <c r="P141" s="225" t="s">
        <v>204</v>
      </c>
      <c r="Q141" s="188"/>
      <c r="R141" s="188"/>
      <c r="S141" s="188"/>
      <c r="T141" s="188"/>
      <c r="U141" s="188"/>
      <c r="V141" s="188"/>
      <c r="W141"/>
      <c r="Y141"/>
    </row>
    <row r="142" spans="1:26">
      <c r="A142" s="226"/>
      <c r="B142" s="71" t="s">
        <v>205</v>
      </c>
      <c r="C142" s="71"/>
      <c r="K142" s="24"/>
      <c r="M142" s="171"/>
      <c r="N142" s="24"/>
      <c r="P142" s="24"/>
      <c r="Q142" s="24"/>
      <c r="R142" s="24"/>
      <c r="S142" s="24"/>
      <c r="T142" s="24"/>
      <c r="U142" s="24"/>
      <c r="V142" s="24"/>
      <c r="W142"/>
      <c r="Y142"/>
    </row>
    <row r="143" spans="1:26">
      <c r="A143" s="186"/>
      <c r="B143" s="73"/>
      <c r="C143" s="73"/>
      <c r="D143" s="172"/>
      <c r="E143" s="172"/>
      <c r="F143" s="172"/>
      <c r="G143" s="172"/>
      <c r="H143" s="172"/>
      <c r="I143" s="172"/>
      <c r="J143" s="172"/>
      <c r="K143" s="172"/>
      <c r="M143" s="171"/>
      <c r="N143" s="172"/>
      <c r="P143" s="24">
        <f t="shared" ref="P143:P149" si="96">+N143*M143</f>
        <v>0</v>
      </c>
      <c r="Q143" s="24"/>
      <c r="R143" s="24"/>
      <c r="S143" s="24"/>
      <c r="T143" s="24"/>
      <c r="U143" s="24"/>
      <c r="V143" s="24"/>
      <c r="W143"/>
      <c r="Y143"/>
    </row>
    <row r="144" spans="1:26" ht="16">
      <c r="A144" s="187" t="s">
        <v>249</v>
      </c>
      <c r="B144" s="73" t="s">
        <v>205</v>
      </c>
      <c r="C144" s="73"/>
      <c r="D144" s="172"/>
      <c r="E144" s="172"/>
      <c r="F144" s="172"/>
      <c r="G144" s="172"/>
      <c r="H144" s="172"/>
      <c r="I144" s="172"/>
      <c r="J144" s="172"/>
      <c r="K144" s="172"/>
      <c r="M144" s="171">
        <f>IF(B144="-",0,VLOOKUP(B144,'menu items'!$A$3:$B$55,2,FALSE))</f>
        <v>0</v>
      </c>
      <c r="N144" s="172">
        <v>120000</v>
      </c>
      <c r="P144" s="24">
        <f t="shared" si="96"/>
        <v>0</v>
      </c>
      <c r="Q144" s="24"/>
      <c r="R144" s="24"/>
      <c r="S144" s="24"/>
      <c r="T144" s="24"/>
      <c r="U144" s="24"/>
      <c r="V144" s="24"/>
      <c r="W144"/>
      <c r="Y144"/>
    </row>
    <row r="145" spans="1:17">
      <c r="A145" s="187"/>
      <c r="B145" s="73" t="s">
        <v>205</v>
      </c>
      <c r="C145" s="73"/>
      <c r="D145" s="172" t="s">
        <v>251</v>
      </c>
      <c r="E145" s="172"/>
      <c r="F145" s="172"/>
      <c r="G145" s="172"/>
      <c r="H145" s="172"/>
      <c r="I145" s="172"/>
      <c r="J145" s="172"/>
      <c r="K145" s="172"/>
      <c r="M145" s="171">
        <f>IF(B145="-",0,VLOOKUP(B145,'menu items'!$A$3:$B$55,2,FALSE))</f>
        <v>0</v>
      </c>
      <c r="N145" s="172">
        <v>0</v>
      </c>
      <c r="P145" s="24">
        <f t="shared" si="96"/>
        <v>0</v>
      </c>
      <c r="Q145" s="24"/>
    </row>
    <row r="146" spans="1:17">
      <c r="A146" s="187"/>
      <c r="B146" s="73" t="s">
        <v>205</v>
      </c>
      <c r="C146" s="73"/>
      <c r="D146" s="172"/>
      <c r="E146" s="172"/>
      <c r="F146" s="172"/>
      <c r="G146" s="172"/>
      <c r="H146" s="172"/>
      <c r="I146" s="172"/>
      <c r="J146" s="172"/>
      <c r="K146" s="172"/>
      <c r="M146" s="171">
        <f>IF(B146="-",0,VLOOKUP(B146,'menu items'!$A$3:$B$55,2,FALSE))</f>
        <v>0</v>
      </c>
      <c r="N146" s="172">
        <v>0</v>
      </c>
      <c r="P146" s="24">
        <f t="shared" si="96"/>
        <v>0</v>
      </c>
      <c r="Q146" s="24"/>
    </row>
    <row r="147" spans="1:17">
      <c r="A147" s="227"/>
      <c r="B147" s="73" t="s">
        <v>205</v>
      </c>
      <c r="C147" s="73"/>
      <c r="D147" s="172"/>
      <c r="E147" s="172"/>
      <c r="F147" s="172"/>
      <c r="G147" s="172"/>
      <c r="H147" s="172"/>
      <c r="I147" s="172"/>
      <c r="J147" s="172"/>
      <c r="K147" s="172"/>
      <c r="M147" s="171">
        <f>IF(B147="-",0,VLOOKUP(B147,'menu items'!$A$3:$B$55,2,FALSE))</f>
        <v>0</v>
      </c>
      <c r="N147" s="172">
        <v>0</v>
      </c>
      <c r="P147" s="24">
        <f t="shared" si="96"/>
        <v>0</v>
      </c>
      <c r="Q147" s="24"/>
    </row>
    <row r="148" spans="1:17">
      <c r="A148" s="227"/>
      <c r="B148" s="73" t="s">
        <v>205</v>
      </c>
      <c r="C148" s="73"/>
      <c r="D148" s="172"/>
      <c r="E148" s="172"/>
      <c r="F148" s="172"/>
      <c r="G148" s="172"/>
      <c r="H148" s="172"/>
      <c r="I148" s="172"/>
      <c r="J148" s="172"/>
      <c r="K148" s="172"/>
      <c r="M148" s="171">
        <f>IF(B148="-",0,VLOOKUP(B148,'menu items'!$A$3:$B$55,2,FALSE))</f>
        <v>0</v>
      </c>
      <c r="N148" s="172">
        <v>0</v>
      </c>
      <c r="P148" s="24">
        <f t="shared" si="96"/>
        <v>0</v>
      </c>
      <c r="Q148" s="24"/>
    </row>
    <row r="149" spans="1:17">
      <c r="A149" s="227"/>
      <c r="B149" s="73" t="s">
        <v>205</v>
      </c>
      <c r="C149" s="73"/>
      <c r="D149" s="172"/>
      <c r="E149" s="172"/>
      <c r="F149" s="172"/>
      <c r="G149" s="172"/>
      <c r="H149" s="172"/>
      <c r="I149" s="172"/>
      <c r="J149" s="172"/>
      <c r="K149" s="172"/>
      <c r="M149" s="171">
        <f>IF(B149="-",0,VLOOKUP(B149,'menu items'!$A$3:$B$55,2,FALSE))</f>
        <v>0</v>
      </c>
      <c r="N149" s="172">
        <v>0</v>
      </c>
      <c r="P149" s="24">
        <f t="shared" si="96"/>
        <v>0</v>
      </c>
      <c r="Q149" s="24"/>
    </row>
    <row r="150" spans="1:17">
      <c r="D150" s="228"/>
      <c r="E150" s="228"/>
      <c r="F150" s="228"/>
      <c r="G150" s="228"/>
      <c r="H150" s="228"/>
      <c r="I150" s="228"/>
      <c r="J150" s="228"/>
      <c r="K150" s="228"/>
      <c r="L150" s="228"/>
      <c r="M150" s="229" t="s">
        <v>207</v>
      </c>
      <c r="N150" s="173">
        <f>SUBTOTAL(9,N142:N149)</f>
        <v>120000</v>
      </c>
      <c r="P150" s="173">
        <f>SUBTOTAL(9,P142:P149)</f>
        <v>0</v>
      </c>
      <c r="Q150" s="24"/>
    </row>
    <row r="151" spans="1:17">
      <c r="A151" s="48" t="s">
        <v>217</v>
      </c>
      <c r="B151" s="9"/>
      <c r="C151" s="9"/>
      <c r="D151" s="231"/>
      <c r="E151" s="231"/>
      <c r="F151" s="231"/>
      <c r="G151" s="231"/>
      <c r="H151" s="231"/>
      <c r="I151" s="231"/>
      <c r="J151" s="231"/>
      <c r="K151" s="231"/>
      <c r="L151" s="232"/>
      <c r="M151" s="230"/>
      <c r="N151" s="24"/>
      <c r="P151" s="24"/>
    </row>
    <row r="152" spans="1:17" ht="36">
      <c r="A152" s="46" t="s">
        <v>218</v>
      </c>
      <c r="B152" s="184" t="s">
        <v>219</v>
      </c>
      <c r="C152" s="184"/>
      <c r="D152" s="225" t="s">
        <v>220</v>
      </c>
      <c r="E152" s="225" t="s">
        <v>220</v>
      </c>
      <c r="F152" s="225" t="s">
        <v>220</v>
      </c>
      <c r="G152" s="225"/>
      <c r="H152" s="225"/>
      <c r="I152" s="225" t="s">
        <v>220</v>
      </c>
      <c r="J152" s="225" t="s">
        <v>220</v>
      </c>
      <c r="K152" s="225" t="s">
        <v>220</v>
      </c>
      <c r="L152" s="188"/>
      <c r="M152" s="225" t="s">
        <v>221</v>
      </c>
      <c r="N152" s="225" t="s">
        <v>222</v>
      </c>
      <c r="P152" s="225" t="s">
        <v>204</v>
      </c>
    </row>
    <row r="153" spans="1:17">
      <c r="A153" s="47" t="s">
        <v>256</v>
      </c>
      <c r="B153" s="73" t="s">
        <v>205</v>
      </c>
      <c r="C153" s="73"/>
      <c r="D153" s="172">
        <v>964382</v>
      </c>
      <c r="E153" s="172"/>
      <c r="F153" s="172"/>
      <c r="G153" s="172"/>
      <c r="H153" s="172"/>
      <c r="I153" s="172"/>
      <c r="J153" s="172"/>
      <c r="K153" s="172"/>
      <c r="M153" s="172">
        <f>SUM(D153:K153)</f>
        <v>964382</v>
      </c>
      <c r="N153" s="174">
        <v>5.8999999999999997E-2</v>
      </c>
      <c r="P153" s="24">
        <f>M153*N153</f>
        <v>56898.538</v>
      </c>
    </row>
    <row r="154" spans="1:17">
      <c r="A154" s="47"/>
      <c r="B154" s="73" t="s">
        <v>205</v>
      </c>
      <c r="C154" s="73"/>
      <c r="D154" s="172"/>
      <c r="E154" s="172"/>
      <c r="F154" s="172"/>
      <c r="G154" s="172"/>
      <c r="H154" s="172"/>
      <c r="I154" s="172"/>
      <c r="J154" s="172"/>
      <c r="K154" s="172"/>
      <c r="M154" s="172">
        <f>SUM(D154:K154)</f>
        <v>0</v>
      </c>
      <c r="N154" s="174"/>
      <c r="P154" s="24">
        <f>M154*N154</f>
        <v>0</v>
      </c>
    </row>
    <row r="155" spans="1:17">
      <c r="A155" s="47"/>
      <c r="B155" s="73" t="s">
        <v>205</v>
      </c>
      <c r="C155" s="73"/>
      <c r="D155" s="172"/>
      <c r="E155" s="172"/>
      <c r="F155" s="172"/>
      <c r="G155" s="172"/>
      <c r="H155" s="172"/>
      <c r="I155" s="172"/>
      <c r="J155" s="172"/>
      <c r="K155" s="172"/>
      <c r="M155" s="172">
        <f>SUM(D155:K155)</f>
        <v>0</v>
      </c>
      <c r="N155" s="174"/>
      <c r="P155" s="24">
        <f>M155*N155</f>
        <v>0</v>
      </c>
    </row>
    <row r="156" spans="1:17">
      <c r="A156" s="47"/>
      <c r="B156" s="73" t="s">
        <v>205</v>
      </c>
      <c r="C156" s="73"/>
      <c r="D156" s="172"/>
      <c r="E156" s="172"/>
      <c r="F156" s="172"/>
      <c r="G156" s="172"/>
      <c r="H156" s="172"/>
      <c r="I156" s="172"/>
      <c r="J156" s="172"/>
      <c r="K156" s="172"/>
      <c r="M156" s="172">
        <f>SUM(D156:K156)</f>
        <v>0</v>
      </c>
      <c r="N156" s="174"/>
      <c r="P156" s="24">
        <f>M156*N156</f>
        <v>0</v>
      </c>
    </row>
    <row r="157" spans="1:17">
      <c r="A157" s="47"/>
      <c r="B157" s="73" t="s">
        <v>205</v>
      </c>
      <c r="C157" s="73"/>
      <c r="D157" s="175"/>
      <c r="E157" s="175"/>
      <c r="F157" s="175"/>
      <c r="G157" s="175"/>
      <c r="H157" s="175"/>
      <c r="I157" s="175"/>
      <c r="J157" s="175"/>
      <c r="K157" s="175"/>
      <c r="M157" s="172">
        <f>SUM(D157:K157)</f>
        <v>0</v>
      </c>
      <c r="N157" s="174"/>
      <c r="P157" s="24">
        <f>M157*N157</f>
        <v>0</v>
      </c>
    </row>
    <row r="158" spans="1:17">
      <c r="D158" s="173">
        <f>+SUM(D153:D157)</f>
        <v>964382</v>
      </c>
      <c r="E158" s="173">
        <f>+SUM(E153:E157)</f>
        <v>0</v>
      </c>
      <c r="F158" s="173">
        <f>+SUM(F153:F157)</f>
        <v>0</v>
      </c>
      <c r="G158" s="173"/>
      <c r="H158" s="173"/>
      <c r="I158" s="173">
        <f>+SUM(I153:I157)</f>
        <v>0</v>
      </c>
      <c r="J158" s="173">
        <f>+SUM(J153:J157)</f>
        <v>0</v>
      </c>
      <c r="K158" s="173">
        <f>+SUM(K153:K157)</f>
        <v>0</v>
      </c>
      <c r="M158" s="173">
        <f>SUBTOTAL(9,M153:M157)</f>
        <v>964382</v>
      </c>
      <c r="P158" s="173">
        <f>SUBTOTAL(9,P153:P157)</f>
        <v>56898.538</v>
      </c>
    </row>
    <row r="159" spans="1:17">
      <c r="D159" s="233"/>
      <c r="E159" s="233"/>
      <c r="F159" s="233"/>
      <c r="G159" s="233"/>
      <c r="H159" s="233"/>
      <c r="I159" s="233"/>
      <c r="J159" s="233"/>
      <c r="K159" s="233"/>
      <c r="M159" s="170"/>
      <c r="N159" s="24"/>
    </row>
  </sheetData>
  <protectedRanges>
    <protectedRange algorithmName="SHA-512" hashValue="VS6i5o/koN/XwgEk2JM+PyW68QjIXWI6YxUUOcuXrJWR2F+oYyFZv+epCa1dqYfGGkebVsafyZN45O2NztDnog==" saltValue="d2Y3Qi4hgHBJapEflqE4Fg==" spinCount="100000" sqref="O137:O139 L137:M139 L1:M133 O1:O133" name="Range2_2"/>
    <protectedRange algorithmName="SHA-512" hashValue="5bUkB+6ptaIqJlDdB+eJHzFHobXC+sFsJUw3FrAW39EhLeBy8jKQ3maasPB/+ylmdsXA3hUwYbZEXJueGZ96yg==" saltValue="XudH+7W+9HfirEZOo/EdSw==" spinCount="100000" sqref="A4:J4 A62:A65 A39:A47 J2:J3 K1:K4 E1:F3 A1:A3 B2:C3 B5:K5 B65:D65 P5:W5 A6:K6 D28:D39 D57:D64 E7:K131 A66:D131 B62:C64 A57:C61 A48:D56 B40:D47 B39:C39 A28:C38 A7:D27 A132:K139" name="Range1_4"/>
    <protectedRange algorithmName="SHA-512" hashValue="5bUkB+6ptaIqJlDdB+eJHzFHobXC+sFsJUw3FrAW39EhLeBy8jKQ3maasPB/+ylmdsXA3hUwYbZEXJueGZ96yg==" saltValue="XudH+7W+9HfirEZOo/EdSw==" spinCount="100000" sqref="A5" name="Range1_1_1"/>
    <protectedRange algorithmName="SHA-512" hashValue="5bUkB+6ptaIqJlDdB+eJHzFHobXC+sFsJUw3FrAW39EhLeBy8jKQ3maasPB/+ylmdsXA3hUwYbZEXJueGZ96yg==" saltValue="XudH+7W+9HfirEZOo/EdSw==" spinCount="100000" sqref="P4:V4 Z13 Z21 Z26 Z40 Z47 Z55 Z65 Z117 Z133:Z136 Z93 W1:W4 Z103 Z131 Z79 P6:W137" name="Range1_2_1"/>
    <protectedRange algorithmName="SHA-512" hashValue="M5lxEVrnjbMJJEVJVDABuQEe1iKQPnwCUSQMzCqWJEyxus3eKe9I02zI9ffB8ZYZ5gO1MJoqvIpEkNFcHwJ+zg==" saltValue="9xivoWB4M3fMwE7DDdyEDg==" spinCount="100000" sqref="D153:M157" name="Range4_1"/>
    <protectedRange algorithmName="SHA-512" hashValue="VS6i5o/koN/XwgEk2JM+PyW68QjIXWI6YxUUOcuXrJWR2F+oYyFZv+epCa1dqYfGGkebVsafyZN45O2NztDnog==" saltValue="d2Y3Qi4hgHBJapEflqE4Fg==" spinCount="100000" sqref="Q140:U160" name="Range2_1_1"/>
    <protectedRange algorithmName="SHA-512" hashValue="5bUkB+6ptaIqJlDdB+eJHzFHobXC+sFsJUw3FrAW39EhLeBy8jKQ3maasPB/+ylmdsXA3hUwYbZEXJueGZ96yg==" saltValue="XudH+7W+9HfirEZOo/EdSw==" spinCount="100000" sqref="D150:J150 B151:J151 B159:J159 B140:J140 K140:K142 A160:J160 D143:K149 M150 B152:K158 M152:M158 M141:N149 B141:C150 K159:K160 L140:L160 A140:A159 K150:K151" name="Range1_3_1"/>
  </protectedRanges>
  <mergeCells count="2">
    <mergeCell ref="D4:K4"/>
    <mergeCell ref="P4:W4"/>
  </mergeCells>
  <dataValidations count="2">
    <dataValidation type="list" allowBlank="1" showInputMessage="1" showErrorMessage="1" sqref="K2" xr:uid="{6FA1465B-D062-4CB7-ADEF-048AB0150A64}">
      <formula1>RateCardChoice</formula1>
    </dataValidation>
    <dataValidation type="list" allowBlank="1" showInputMessage="1" showErrorMessage="1" sqref="A67:A78 A7:A12 A23:A25 A57:A64 A15:A20 A49:A54 A81:A92 A42:A46 A105:A116 A95:A102 A28:A39 A119:A130" xr:uid="{C8909512-41B1-4D87-A033-1BD9F7A7A6F8}">
      <formula1>ListRole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86367B1E-7715-4D9A-AB0B-847E02B484DD}">
          <x14:formula1>
            <xm:f>'menu items'!$A$2:$A$56</xm:f>
          </x14:formula1>
          <xm:sqref>B142:C149</xm:sqref>
        </x14:dataValidation>
        <x14:dataValidation type="list" allowBlank="1" showInputMessage="1" showErrorMessage="1" xr:uid="{27E49DDC-6320-40E6-9D12-7A33E05203B6}">
          <x14:formula1>
            <xm:f>'menu items'!$C$2:$C$14</xm:f>
          </x14:formula1>
          <xm:sqref>B153:C157</xm:sqref>
        </x14:dataValidation>
        <x14:dataValidation type="list" allowBlank="1" showInputMessage="1" showErrorMessage="1" xr:uid="{F3AE527B-7392-43B3-8494-3FF195169129}">
          <x14:formula1>
            <xm:f>'rates-original'!$B$3:$B$79</xm:f>
          </x14:formula1>
          <xm:sqref>A103 A93 A117 A131 A79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E55"/>
  <sheetViews>
    <sheetView zoomScaleNormal="100" workbookViewId="0">
      <pane ySplit="1" topLeftCell="A2" activePane="bottomLeft" state="frozen"/>
      <selection pane="bottomLeft" activeCell="G1" sqref="G1"/>
    </sheetView>
  </sheetViews>
  <sheetFormatPr baseColWidth="10" defaultColWidth="8.5" defaultRowHeight="15"/>
  <cols>
    <col min="1" max="1" width="19.5" customWidth="1"/>
    <col min="2" max="2" width="15.5" style="28" customWidth="1"/>
    <col min="3" max="3" width="16.5" customWidth="1"/>
    <col min="4" max="4" width="15.5" customWidth="1"/>
    <col min="5" max="5" width="11.5" customWidth="1"/>
    <col min="6" max="6" width="8.5" customWidth="1"/>
  </cols>
  <sheetData>
    <row r="1" spans="1:5">
      <c r="A1" s="1" t="s">
        <v>257</v>
      </c>
      <c r="B1" s="26" t="s">
        <v>258</v>
      </c>
      <c r="C1" s="1" t="s">
        <v>217</v>
      </c>
      <c r="D1" s="1" t="s">
        <v>259</v>
      </c>
      <c r="E1" s="1" t="s">
        <v>260</v>
      </c>
    </row>
    <row r="2" spans="1:5">
      <c r="A2" s="1" t="s">
        <v>205</v>
      </c>
      <c r="B2" s="26" t="s">
        <v>205</v>
      </c>
      <c r="C2" s="1" t="s">
        <v>205</v>
      </c>
      <c r="D2" s="1" t="s">
        <v>205</v>
      </c>
      <c r="E2" s="1" t="s">
        <v>205</v>
      </c>
    </row>
    <row r="3" spans="1:5">
      <c r="A3" s="2" t="s">
        <v>261</v>
      </c>
      <c r="B3" s="25">
        <v>1.35</v>
      </c>
      <c r="C3" s="2" t="s">
        <v>262</v>
      </c>
      <c r="D3" s="2" t="s">
        <v>263</v>
      </c>
      <c r="E3" s="2" t="s">
        <v>264</v>
      </c>
    </row>
    <row r="4" spans="1:5">
      <c r="A4" s="2" t="s">
        <v>265</v>
      </c>
      <c r="B4" s="25">
        <v>1.35</v>
      </c>
      <c r="C4" s="2" t="s">
        <v>266</v>
      </c>
      <c r="D4" s="2" t="s">
        <v>267</v>
      </c>
      <c r="E4" s="2" t="s">
        <v>268</v>
      </c>
    </row>
    <row r="5" spans="1:5">
      <c r="A5" s="2" t="s">
        <v>269</v>
      </c>
      <c r="B5" s="25">
        <v>1.35</v>
      </c>
      <c r="C5" s="2" t="s">
        <v>270</v>
      </c>
      <c r="D5" s="2" t="s">
        <v>271</v>
      </c>
      <c r="E5" s="2"/>
    </row>
    <row r="6" spans="1:5">
      <c r="A6" s="2" t="s">
        <v>272</v>
      </c>
      <c r="B6" s="25">
        <v>1.35</v>
      </c>
      <c r="C6" s="2" t="s">
        <v>273</v>
      </c>
      <c r="D6" s="2" t="s">
        <v>274</v>
      </c>
    </row>
    <row r="7" spans="1:5">
      <c r="A7" s="2" t="s">
        <v>275</v>
      </c>
      <c r="B7" s="25">
        <v>1.35</v>
      </c>
      <c r="C7" s="2" t="s">
        <v>276</v>
      </c>
    </row>
    <row r="8" spans="1:5">
      <c r="A8" s="2" t="s">
        <v>277</v>
      </c>
      <c r="B8" s="25">
        <v>1.35</v>
      </c>
      <c r="C8" s="2"/>
    </row>
    <row r="9" spans="1:5">
      <c r="A9" s="2" t="s">
        <v>278</v>
      </c>
      <c r="B9" s="25">
        <v>1.35</v>
      </c>
      <c r="C9" s="2"/>
    </row>
    <row r="10" spans="1:5">
      <c r="A10" s="2" t="s">
        <v>279</v>
      </c>
      <c r="B10" s="25">
        <v>1.35</v>
      </c>
      <c r="C10" s="2"/>
    </row>
    <row r="11" spans="1:5">
      <c r="A11" s="2" t="s">
        <v>280</v>
      </c>
      <c r="B11" s="25">
        <v>1.35</v>
      </c>
      <c r="C11" s="2"/>
    </row>
    <row r="12" spans="1:5">
      <c r="A12" s="2" t="s">
        <v>281</v>
      </c>
      <c r="B12" s="25">
        <v>1.35</v>
      </c>
      <c r="C12" s="2"/>
    </row>
    <row r="13" spans="1:5">
      <c r="A13" s="2" t="s">
        <v>282</v>
      </c>
      <c r="B13" s="25">
        <v>1.35</v>
      </c>
      <c r="C13" s="2"/>
    </row>
    <row r="14" spans="1:5">
      <c r="A14" s="2" t="s">
        <v>283</v>
      </c>
      <c r="B14" s="25">
        <v>1.35</v>
      </c>
      <c r="C14" s="2"/>
    </row>
    <row r="15" spans="1:5">
      <c r="A15" s="2" t="s">
        <v>284</v>
      </c>
      <c r="B15" s="25">
        <v>1.35</v>
      </c>
    </row>
    <row r="16" spans="1:5">
      <c r="A16" s="2" t="s">
        <v>285</v>
      </c>
      <c r="B16" s="25">
        <v>1.35</v>
      </c>
    </row>
    <row r="17" spans="1:2">
      <c r="A17" s="2" t="s">
        <v>286</v>
      </c>
      <c r="B17" s="25">
        <v>1.35</v>
      </c>
    </row>
    <row r="18" spans="1:2">
      <c r="A18" s="2" t="s">
        <v>287</v>
      </c>
      <c r="B18" s="25">
        <v>1.35</v>
      </c>
    </row>
    <row r="19" spans="1:2">
      <c r="A19" s="2" t="s">
        <v>288</v>
      </c>
      <c r="B19" s="25">
        <v>1.35</v>
      </c>
    </row>
    <row r="20" spans="1:2">
      <c r="A20" s="2" t="s">
        <v>289</v>
      </c>
      <c r="B20" s="25">
        <v>1.35</v>
      </c>
    </row>
    <row r="21" spans="1:2">
      <c r="A21" s="2" t="s">
        <v>290</v>
      </c>
      <c r="B21" s="25">
        <v>1.35</v>
      </c>
    </row>
    <row r="22" spans="1:2">
      <c r="A22" s="2" t="s">
        <v>291</v>
      </c>
      <c r="B22" s="25">
        <v>1.35</v>
      </c>
    </row>
    <row r="23" spans="1:2">
      <c r="A23" s="2" t="s">
        <v>292</v>
      </c>
      <c r="B23" s="25">
        <v>1.35</v>
      </c>
    </row>
    <row r="24" spans="1:2">
      <c r="A24" s="2" t="s">
        <v>293</v>
      </c>
      <c r="B24" s="25">
        <v>1.35</v>
      </c>
    </row>
    <row r="25" spans="1:2">
      <c r="A25" s="2" t="s">
        <v>294</v>
      </c>
      <c r="B25" s="25">
        <v>1.35</v>
      </c>
    </row>
    <row r="26" spans="1:2">
      <c r="A26" s="2" t="s">
        <v>295</v>
      </c>
      <c r="B26" s="25">
        <v>1.35</v>
      </c>
    </row>
    <row r="27" spans="1:2">
      <c r="A27" s="2" t="s">
        <v>296</v>
      </c>
      <c r="B27" s="25">
        <v>1.35</v>
      </c>
    </row>
    <row r="28" spans="1:2">
      <c r="A28" s="2" t="s">
        <v>297</v>
      </c>
      <c r="B28" s="25">
        <v>1.35</v>
      </c>
    </row>
    <row r="29" spans="1:2">
      <c r="A29" s="2" t="s">
        <v>298</v>
      </c>
      <c r="B29" s="25">
        <v>1.35</v>
      </c>
    </row>
    <row r="30" spans="1:2">
      <c r="A30" s="2" t="s">
        <v>299</v>
      </c>
      <c r="B30" s="25">
        <v>1.35</v>
      </c>
    </row>
    <row r="31" spans="1:2">
      <c r="A31" s="2" t="s">
        <v>300</v>
      </c>
      <c r="B31" s="25">
        <v>1.35</v>
      </c>
    </row>
    <row r="32" spans="1:2">
      <c r="A32" s="2" t="s">
        <v>301</v>
      </c>
      <c r="B32" s="25">
        <v>1.35</v>
      </c>
    </row>
    <row r="33" spans="1:2">
      <c r="A33" s="2" t="s">
        <v>302</v>
      </c>
      <c r="B33" s="25">
        <v>1.35</v>
      </c>
    </row>
    <row r="34" spans="1:2">
      <c r="A34" s="2" t="s">
        <v>303</v>
      </c>
      <c r="B34" s="25">
        <v>1.35</v>
      </c>
    </row>
    <row r="35" spans="1:2">
      <c r="A35" s="2" t="s">
        <v>304</v>
      </c>
      <c r="B35" s="25">
        <v>1.35</v>
      </c>
    </row>
    <row r="36" spans="1:2">
      <c r="A36" s="2" t="s">
        <v>305</v>
      </c>
      <c r="B36" s="25">
        <v>1.35</v>
      </c>
    </row>
    <row r="37" spans="1:2">
      <c r="A37" s="2" t="s">
        <v>306</v>
      </c>
      <c r="B37" s="25">
        <v>1.35</v>
      </c>
    </row>
    <row r="38" spans="1:2">
      <c r="A38" s="2" t="s">
        <v>307</v>
      </c>
      <c r="B38" s="25">
        <v>1.35</v>
      </c>
    </row>
    <row r="39" spans="1:2">
      <c r="A39" s="2" t="s">
        <v>308</v>
      </c>
      <c r="B39" s="25">
        <v>1.35</v>
      </c>
    </row>
    <row r="40" spans="1:2">
      <c r="A40" s="2" t="s">
        <v>309</v>
      </c>
      <c r="B40" s="25">
        <v>1.35</v>
      </c>
    </row>
    <row r="41" spans="1:2">
      <c r="A41" s="2" t="s">
        <v>310</v>
      </c>
      <c r="B41" s="25">
        <v>1.35</v>
      </c>
    </row>
    <row r="42" spans="1:2">
      <c r="A42" s="2" t="s">
        <v>311</v>
      </c>
      <c r="B42" s="25">
        <v>1.35</v>
      </c>
    </row>
    <row r="43" spans="1:2">
      <c r="A43" s="2" t="s">
        <v>312</v>
      </c>
      <c r="B43" s="25">
        <v>1.35</v>
      </c>
    </row>
    <row r="44" spans="1:2">
      <c r="A44" s="2" t="s">
        <v>313</v>
      </c>
      <c r="B44" s="25">
        <v>1.35</v>
      </c>
    </row>
    <row r="45" spans="1:2">
      <c r="A45" s="2" t="s">
        <v>314</v>
      </c>
      <c r="B45" s="25">
        <v>1.35</v>
      </c>
    </row>
    <row r="46" spans="1:2">
      <c r="A46" s="2" t="s">
        <v>315</v>
      </c>
      <c r="B46" s="25">
        <v>1.35</v>
      </c>
    </row>
    <row r="47" spans="1:2">
      <c r="A47" s="2" t="s">
        <v>316</v>
      </c>
      <c r="B47" s="25">
        <v>1.35</v>
      </c>
    </row>
    <row r="48" spans="1:2">
      <c r="A48" s="2" t="s">
        <v>317</v>
      </c>
      <c r="B48" s="25">
        <v>1.35</v>
      </c>
    </row>
    <row r="49" spans="1:2">
      <c r="A49" s="2" t="s">
        <v>318</v>
      </c>
      <c r="B49" s="25">
        <v>1.35</v>
      </c>
    </row>
    <row r="50" spans="1:2">
      <c r="A50" s="2" t="s">
        <v>319</v>
      </c>
      <c r="B50" s="25">
        <v>1.35</v>
      </c>
    </row>
    <row r="51" spans="1:2">
      <c r="A51" s="2" t="s">
        <v>320</v>
      </c>
      <c r="B51" s="25">
        <v>1.35</v>
      </c>
    </row>
    <row r="52" spans="1:2">
      <c r="A52" s="2" t="s">
        <v>321</v>
      </c>
      <c r="B52" s="25">
        <v>1.35</v>
      </c>
    </row>
    <row r="53" spans="1:2">
      <c r="A53" s="2" t="s">
        <v>322</v>
      </c>
      <c r="B53" s="27"/>
    </row>
    <row r="54" spans="1:2">
      <c r="A54" s="2" t="s">
        <v>323</v>
      </c>
      <c r="B54" s="27"/>
    </row>
    <row r="55" spans="1:2">
      <c r="A55" s="2" t="s">
        <v>324</v>
      </c>
      <c r="B55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59E4B-C1D2-420C-908B-0A5E8DBB2842}">
  <dimension ref="A1:D79"/>
  <sheetViews>
    <sheetView workbookViewId="0">
      <pane ySplit="1" topLeftCell="A18" activePane="bottomLeft" state="frozen"/>
      <selection pane="bottomLeft" activeCell="M18" sqref="M18"/>
    </sheetView>
  </sheetViews>
  <sheetFormatPr baseColWidth="10" defaultColWidth="8.5" defaultRowHeight="15"/>
  <cols>
    <col min="1" max="1" width="15.5" customWidth="1"/>
    <col min="2" max="2" width="27.5" customWidth="1"/>
    <col min="3" max="3" width="8.5" customWidth="1"/>
    <col min="4" max="4" width="9.1640625" customWidth="1"/>
    <col min="5" max="5" width="8.5" customWidth="1"/>
    <col min="6" max="6" width="17.5" bestFit="1" customWidth="1"/>
  </cols>
  <sheetData>
    <row r="1" spans="1:4">
      <c r="A1" t="s">
        <v>325</v>
      </c>
      <c r="B1" t="s">
        <v>326</v>
      </c>
      <c r="C1" s="7" t="s">
        <v>327</v>
      </c>
      <c r="D1" s="7" t="s">
        <v>328</v>
      </c>
    </row>
    <row r="2" spans="1:4" ht="16">
      <c r="B2" s="3" t="s">
        <v>205</v>
      </c>
      <c r="C2" s="6">
        <f>+D2*0.49</f>
        <v>0</v>
      </c>
      <c r="D2" s="4">
        <v>0</v>
      </c>
    </row>
    <row r="3" spans="1:4">
      <c r="A3" t="s">
        <v>321</v>
      </c>
      <c r="B3" t="s">
        <v>109</v>
      </c>
      <c r="C3" s="6">
        <v>135.5</v>
      </c>
      <c r="D3" s="4">
        <v>400</v>
      </c>
    </row>
    <row r="4" spans="1:4">
      <c r="B4" s="40" t="s">
        <v>108</v>
      </c>
      <c r="C4" s="6">
        <v>148</v>
      </c>
      <c r="D4" s="4">
        <v>500</v>
      </c>
    </row>
    <row r="5" spans="1:4">
      <c r="B5" s="40" t="s">
        <v>329</v>
      </c>
      <c r="C5" s="6">
        <v>100.5</v>
      </c>
      <c r="D5" s="4">
        <v>275</v>
      </c>
    </row>
    <row r="6" spans="1:4" ht="16">
      <c r="B6" s="3" t="s">
        <v>127</v>
      </c>
      <c r="C6" s="6">
        <v>24</v>
      </c>
      <c r="D6" s="4">
        <v>150</v>
      </c>
    </row>
    <row r="7" spans="1:4">
      <c r="B7" s="85" t="s">
        <v>330</v>
      </c>
      <c r="C7" s="6">
        <v>59</v>
      </c>
      <c r="D7" s="4">
        <v>225</v>
      </c>
    </row>
    <row r="8" spans="1:4">
      <c r="B8" s="85" t="s">
        <v>331</v>
      </c>
      <c r="C8" s="6">
        <v>24</v>
      </c>
      <c r="D8" s="4">
        <v>150</v>
      </c>
    </row>
    <row r="9" spans="1:4" ht="16">
      <c r="B9" s="3" t="s">
        <v>332</v>
      </c>
      <c r="C9" s="6">
        <v>15</v>
      </c>
      <c r="D9" s="4">
        <v>45</v>
      </c>
    </row>
    <row r="10" spans="1:4" ht="16">
      <c r="B10" s="3" t="s">
        <v>205</v>
      </c>
      <c r="C10" s="6"/>
      <c r="D10" s="4"/>
    </row>
    <row r="11" spans="1:4" ht="16">
      <c r="A11" t="s">
        <v>333</v>
      </c>
      <c r="B11" s="3" t="s">
        <v>334</v>
      </c>
      <c r="C11" s="6">
        <v>102.75</v>
      </c>
      <c r="D11" s="31">
        <v>275</v>
      </c>
    </row>
    <row r="12" spans="1:4" ht="16">
      <c r="B12" s="3" t="s">
        <v>205</v>
      </c>
      <c r="C12" s="6"/>
      <c r="D12" s="4"/>
    </row>
    <row r="13" spans="1:4" ht="16">
      <c r="A13" t="s">
        <v>335</v>
      </c>
      <c r="B13" s="3" t="s">
        <v>336</v>
      </c>
      <c r="C13" s="32">
        <v>18</v>
      </c>
      <c r="D13" s="4">
        <v>75</v>
      </c>
    </row>
    <row r="14" spans="1:4" ht="16">
      <c r="B14" s="3" t="s">
        <v>337</v>
      </c>
      <c r="C14" s="32">
        <v>23</v>
      </c>
      <c r="D14" s="4">
        <v>75</v>
      </c>
    </row>
    <row r="15" spans="1:4" ht="16">
      <c r="B15" s="3" t="s">
        <v>8</v>
      </c>
      <c r="C15" s="6">
        <v>27.5</v>
      </c>
      <c r="D15" s="4">
        <v>115</v>
      </c>
    </row>
    <row r="16" spans="1:4" ht="16">
      <c r="B16" s="3" t="s">
        <v>104</v>
      </c>
      <c r="C16" s="6">
        <v>46</v>
      </c>
      <c r="D16" s="4">
        <v>150</v>
      </c>
    </row>
    <row r="17" spans="1:4" ht="16">
      <c r="B17" s="3" t="s">
        <v>237</v>
      </c>
      <c r="C17" s="6">
        <v>64</v>
      </c>
      <c r="D17" s="4">
        <v>180</v>
      </c>
    </row>
    <row r="18" spans="1:4">
      <c r="B18" s="40" t="s">
        <v>338</v>
      </c>
      <c r="C18" s="6">
        <v>114</v>
      </c>
      <c r="D18" s="4">
        <v>275</v>
      </c>
    </row>
    <row r="19" spans="1:4" ht="16">
      <c r="B19" s="3" t="s">
        <v>205</v>
      </c>
      <c r="C19" s="6">
        <v>0</v>
      </c>
      <c r="D19" s="4">
        <v>0</v>
      </c>
    </row>
    <row r="20" spans="1:4" ht="16">
      <c r="A20" t="s">
        <v>339</v>
      </c>
      <c r="B20" s="3" t="s">
        <v>124</v>
      </c>
      <c r="C20" s="6">
        <v>27</v>
      </c>
      <c r="D20" s="4">
        <v>135</v>
      </c>
    </row>
    <row r="21" spans="1:4" ht="16">
      <c r="B21" s="3" t="s">
        <v>340</v>
      </c>
      <c r="C21" s="6">
        <v>42.5</v>
      </c>
      <c r="D21" s="4">
        <v>150</v>
      </c>
    </row>
    <row r="22" spans="1:4" ht="16">
      <c r="B22" s="3" t="s">
        <v>341</v>
      </c>
      <c r="C22" s="6">
        <v>13.75</v>
      </c>
      <c r="D22" s="4">
        <v>45</v>
      </c>
    </row>
    <row r="23" spans="1:4" ht="16">
      <c r="B23" s="3" t="s">
        <v>342</v>
      </c>
      <c r="C23" s="6">
        <v>28</v>
      </c>
      <c r="D23" s="4">
        <v>135</v>
      </c>
    </row>
    <row r="24" spans="1:4" ht="16">
      <c r="B24" s="3" t="s">
        <v>343</v>
      </c>
      <c r="C24" s="6">
        <v>23.75</v>
      </c>
      <c r="D24" s="4">
        <v>115</v>
      </c>
    </row>
    <row r="25" spans="1:4" ht="16">
      <c r="B25" s="3" t="s">
        <v>112</v>
      </c>
      <c r="C25" s="6">
        <v>27.5</v>
      </c>
      <c r="D25" s="4">
        <v>135</v>
      </c>
    </row>
    <row r="26" spans="1:4" ht="16">
      <c r="B26" s="3" t="s">
        <v>344</v>
      </c>
      <c r="C26" s="6">
        <v>40</v>
      </c>
      <c r="D26" s="4">
        <v>150</v>
      </c>
    </row>
    <row r="27" spans="1:4">
      <c r="B27" s="40" t="s">
        <v>345</v>
      </c>
      <c r="C27" s="6">
        <v>63.5</v>
      </c>
      <c r="D27" s="4">
        <v>175</v>
      </c>
    </row>
    <row r="28" spans="1:4">
      <c r="B28" s="40" t="s">
        <v>346</v>
      </c>
      <c r="C28" s="32">
        <v>72</v>
      </c>
      <c r="D28" s="4">
        <v>200</v>
      </c>
    </row>
    <row r="29" spans="1:4">
      <c r="B29" s="40" t="s">
        <v>347</v>
      </c>
      <c r="C29" s="6">
        <v>70.25</v>
      </c>
      <c r="D29" s="4">
        <v>200</v>
      </c>
    </row>
    <row r="30" spans="1:4" ht="16">
      <c r="B30" s="3" t="s">
        <v>117</v>
      </c>
      <c r="C30" s="6">
        <v>114.75</v>
      </c>
      <c r="D30" s="4">
        <v>325</v>
      </c>
    </row>
    <row r="31" spans="1:4" ht="16">
      <c r="B31" s="3" t="s">
        <v>122</v>
      </c>
      <c r="C31" s="6">
        <v>22.75</v>
      </c>
      <c r="D31" s="4">
        <v>115</v>
      </c>
    </row>
    <row r="32" spans="1:4" ht="16">
      <c r="B32" s="3" t="s">
        <v>205</v>
      </c>
      <c r="C32" s="6">
        <v>0</v>
      </c>
      <c r="D32" s="4">
        <v>0</v>
      </c>
    </row>
    <row r="33" spans="1:4" ht="16">
      <c r="A33" t="s">
        <v>348</v>
      </c>
      <c r="B33" s="3" t="s">
        <v>349</v>
      </c>
      <c r="C33" s="6">
        <v>13.75</v>
      </c>
      <c r="D33" s="4">
        <v>45</v>
      </c>
    </row>
    <row r="34" spans="1:4" ht="16">
      <c r="B34" s="3" t="s">
        <v>138</v>
      </c>
      <c r="C34" s="6">
        <v>27</v>
      </c>
      <c r="D34" s="4">
        <v>135</v>
      </c>
    </row>
    <row r="35" spans="1:4">
      <c r="B35" s="40" t="s">
        <v>350</v>
      </c>
      <c r="C35" s="6">
        <v>104</v>
      </c>
      <c r="D35" s="4">
        <v>250</v>
      </c>
    </row>
    <row r="36" spans="1:4" ht="16">
      <c r="B36" s="3" t="s">
        <v>205</v>
      </c>
      <c r="C36" s="6"/>
      <c r="D36" s="4"/>
    </row>
    <row r="37" spans="1:4" ht="16">
      <c r="A37" t="s">
        <v>351</v>
      </c>
      <c r="B37" s="3" t="s">
        <v>352</v>
      </c>
      <c r="C37" s="32">
        <v>15</v>
      </c>
      <c r="D37" s="4">
        <v>45</v>
      </c>
    </row>
    <row r="38" spans="1:4" ht="16">
      <c r="B38" s="3" t="s">
        <v>353</v>
      </c>
      <c r="C38" s="32">
        <v>27</v>
      </c>
      <c r="D38" s="4">
        <v>115</v>
      </c>
    </row>
    <row r="39" spans="1:4" ht="16">
      <c r="B39" s="3" t="s">
        <v>28</v>
      </c>
      <c r="C39" s="32">
        <v>31.75</v>
      </c>
      <c r="D39" s="4">
        <v>135</v>
      </c>
    </row>
    <row r="40" spans="1:4" ht="16">
      <c r="B40" s="3" t="s">
        <v>113</v>
      </c>
      <c r="C40" s="32">
        <v>53</v>
      </c>
      <c r="D40" s="4">
        <v>150</v>
      </c>
    </row>
    <row r="41" spans="1:4" ht="16">
      <c r="B41" s="3" t="s">
        <v>354</v>
      </c>
      <c r="C41" s="32">
        <v>42</v>
      </c>
      <c r="D41" s="4">
        <v>175</v>
      </c>
    </row>
    <row r="42" spans="1:4" ht="16">
      <c r="B42" s="3" t="s">
        <v>115</v>
      </c>
      <c r="C42" s="32">
        <v>63</v>
      </c>
      <c r="D42" s="4">
        <v>250</v>
      </c>
    </row>
    <row r="43" spans="1:4" ht="16">
      <c r="B43" s="3" t="s">
        <v>205</v>
      </c>
      <c r="C43" s="6">
        <v>0</v>
      </c>
      <c r="D43" s="4">
        <v>0</v>
      </c>
    </row>
    <row r="44" spans="1:4" ht="16">
      <c r="A44" t="s">
        <v>355</v>
      </c>
      <c r="B44" s="3" t="s">
        <v>356</v>
      </c>
      <c r="C44" s="32">
        <v>18</v>
      </c>
      <c r="D44" s="4">
        <v>45</v>
      </c>
    </row>
    <row r="45" spans="1:4" ht="16">
      <c r="B45" s="3" t="s">
        <v>357</v>
      </c>
      <c r="C45" s="32">
        <v>33</v>
      </c>
      <c r="D45" s="4">
        <v>65</v>
      </c>
    </row>
    <row r="46" spans="1:4" ht="16">
      <c r="B46" s="3" t="s">
        <v>358</v>
      </c>
      <c r="C46" s="6">
        <v>36.75</v>
      </c>
      <c r="D46" s="4">
        <v>135</v>
      </c>
    </row>
    <row r="47" spans="1:4" ht="16">
      <c r="B47" s="3" t="s">
        <v>11</v>
      </c>
      <c r="C47" s="6">
        <v>35.5</v>
      </c>
      <c r="D47" s="4">
        <v>150</v>
      </c>
    </row>
    <row r="48" spans="1:4">
      <c r="B48" s="40" t="s">
        <v>359</v>
      </c>
      <c r="C48" s="6">
        <v>54.5</v>
      </c>
      <c r="D48" s="4">
        <v>175</v>
      </c>
    </row>
    <row r="49" spans="1:4">
      <c r="B49" s="40" t="s">
        <v>360</v>
      </c>
      <c r="C49" s="6">
        <v>63.5</v>
      </c>
      <c r="D49" s="4">
        <v>175</v>
      </c>
    </row>
    <row r="50" spans="1:4">
      <c r="B50" s="40" t="s">
        <v>361</v>
      </c>
      <c r="C50" s="6">
        <v>69</v>
      </c>
      <c r="D50" s="4">
        <v>200</v>
      </c>
    </row>
    <row r="51" spans="1:4">
      <c r="B51" s="5" t="s">
        <v>205</v>
      </c>
      <c r="C51" s="6">
        <f>+D51*0.49</f>
        <v>0</v>
      </c>
      <c r="D51" s="4">
        <v>0</v>
      </c>
    </row>
    <row r="52" spans="1:4" ht="16">
      <c r="A52" t="s">
        <v>362</v>
      </c>
      <c r="B52" s="3" t="s">
        <v>134</v>
      </c>
      <c r="C52" s="32">
        <v>15</v>
      </c>
      <c r="D52" s="4">
        <v>65</v>
      </c>
    </row>
    <row r="53" spans="1:4" ht="16">
      <c r="B53" s="3" t="s">
        <v>135</v>
      </c>
      <c r="C53" s="32">
        <v>49.9</v>
      </c>
      <c r="D53" s="4">
        <v>135</v>
      </c>
    </row>
    <row r="54" spans="1:4" ht="16">
      <c r="B54" s="3" t="s">
        <v>136</v>
      </c>
      <c r="C54" s="32">
        <v>61</v>
      </c>
      <c r="D54" s="4">
        <v>175</v>
      </c>
    </row>
    <row r="55" spans="1:4">
      <c r="B55" s="40" t="s">
        <v>137</v>
      </c>
      <c r="C55" s="6">
        <v>61.5</v>
      </c>
      <c r="D55" s="4">
        <v>175</v>
      </c>
    </row>
    <row r="56" spans="1:4" ht="16">
      <c r="B56" s="3" t="s">
        <v>205</v>
      </c>
      <c r="C56" s="6">
        <f>+D56*0.49</f>
        <v>0</v>
      </c>
      <c r="D56" s="4">
        <v>0</v>
      </c>
    </row>
    <row r="57" spans="1:4">
      <c r="A57" t="s">
        <v>363</v>
      </c>
      <c r="B57" s="40" t="s">
        <v>364</v>
      </c>
      <c r="C57" s="6">
        <v>30</v>
      </c>
      <c r="D57" s="4">
        <v>150</v>
      </c>
    </row>
    <row r="58" spans="1:4">
      <c r="B58" s="5" t="s">
        <v>205</v>
      </c>
      <c r="C58" s="6">
        <f>+D58*0.49</f>
        <v>0</v>
      </c>
      <c r="D58" s="4">
        <v>0</v>
      </c>
    </row>
    <row r="59" spans="1:4" ht="16">
      <c r="A59" t="s">
        <v>365</v>
      </c>
      <c r="B59" s="3" t="s">
        <v>167</v>
      </c>
      <c r="C59" s="6">
        <v>28.5</v>
      </c>
      <c r="D59" s="4">
        <v>85</v>
      </c>
    </row>
    <row r="60" spans="1:4" ht="16">
      <c r="B60" s="3" t="s">
        <v>168</v>
      </c>
      <c r="C60" s="6">
        <v>34</v>
      </c>
      <c r="D60" s="4">
        <v>100</v>
      </c>
    </row>
    <row r="61" spans="1:4" ht="16">
      <c r="B61" s="3" t="s">
        <v>177</v>
      </c>
      <c r="C61" s="6">
        <v>37</v>
      </c>
      <c r="D61" s="4">
        <v>115</v>
      </c>
    </row>
    <row r="62" spans="1:4" ht="16">
      <c r="B62" s="3" t="s">
        <v>366</v>
      </c>
      <c r="C62" s="6">
        <v>51</v>
      </c>
      <c r="D62" s="4">
        <v>150</v>
      </c>
    </row>
    <row r="63" spans="1:4" ht="16">
      <c r="B63" s="3" t="s">
        <v>170</v>
      </c>
      <c r="C63" s="6">
        <v>58.75</v>
      </c>
      <c r="D63" s="4">
        <v>225</v>
      </c>
    </row>
    <row r="64" spans="1:4">
      <c r="B64" s="40" t="s">
        <v>367</v>
      </c>
      <c r="C64" s="6">
        <v>99</v>
      </c>
      <c r="D64" s="4">
        <v>325</v>
      </c>
    </row>
    <row r="65" spans="1:4">
      <c r="B65" s="5" t="s">
        <v>205</v>
      </c>
    </row>
    <row r="66" spans="1:4">
      <c r="A66" t="s">
        <v>368</v>
      </c>
      <c r="B66" t="s">
        <v>369</v>
      </c>
      <c r="C66" s="6">
        <v>45.5</v>
      </c>
      <c r="D66" s="6">
        <v>115</v>
      </c>
    </row>
    <row r="67" spans="1:4">
      <c r="B67" t="s">
        <v>370</v>
      </c>
      <c r="C67" s="6">
        <v>40</v>
      </c>
      <c r="D67" s="6">
        <v>100</v>
      </c>
    </row>
    <row r="68" spans="1:4">
      <c r="B68" t="s">
        <v>371</v>
      </c>
      <c r="C68" s="6">
        <v>30</v>
      </c>
      <c r="D68" s="6">
        <v>75</v>
      </c>
    </row>
    <row r="69" spans="1:4">
      <c r="B69" t="s">
        <v>372</v>
      </c>
      <c r="C69" s="6">
        <v>80</v>
      </c>
      <c r="D69" s="6">
        <v>190</v>
      </c>
    </row>
    <row r="70" spans="1:4">
      <c r="B70" t="s">
        <v>373</v>
      </c>
      <c r="C70" s="6">
        <v>27.5</v>
      </c>
      <c r="D70" s="6">
        <v>70</v>
      </c>
    </row>
    <row r="71" spans="1:4">
      <c r="B71" t="s">
        <v>374</v>
      </c>
      <c r="C71" s="6">
        <v>55</v>
      </c>
      <c r="D71" s="6">
        <v>135</v>
      </c>
    </row>
    <row r="72" spans="1:4">
      <c r="B72" t="s">
        <v>375</v>
      </c>
      <c r="C72" s="6">
        <v>52</v>
      </c>
      <c r="D72" s="6">
        <v>130</v>
      </c>
    </row>
    <row r="73" spans="1:4">
      <c r="B73" t="s">
        <v>376</v>
      </c>
      <c r="C73" s="6">
        <v>27</v>
      </c>
      <c r="D73" s="6">
        <v>70</v>
      </c>
    </row>
    <row r="74" spans="1:4">
      <c r="B74" t="s">
        <v>377</v>
      </c>
      <c r="C74" s="6">
        <v>35</v>
      </c>
      <c r="D74" s="6">
        <v>90</v>
      </c>
    </row>
    <row r="75" spans="1:4">
      <c r="B75" t="s">
        <v>378</v>
      </c>
      <c r="C75" s="6">
        <v>37</v>
      </c>
      <c r="D75" s="6">
        <v>95</v>
      </c>
    </row>
    <row r="76" spans="1:4">
      <c r="B76" t="s">
        <v>379</v>
      </c>
      <c r="C76" s="6">
        <v>62</v>
      </c>
      <c r="D76" s="6">
        <v>150</v>
      </c>
    </row>
    <row r="77" spans="1:4">
      <c r="B77" t="s">
        <v>380</v>
      </c>
      <c r="C77" s="6">
        <v>44</v>
      </c>
      <c r="D77" s="6">
        <v>110</v>
      </c>
    </row>
    <row r="78" spans="1:4">
      <c r="B78" t="s">
        <v>381</v>
      </c>
      <c r="C78" s="6">
        <v>47</v>
      </c>
      <c r="D78" s="6">
        <v>120</v>
      </c>
    </row>
    <row r="79" spans="1:4">
      <c r="B79" t="s">
        <v>382</v>
      </c>
      <c r="C79" s="6">
        <v>47</v>
      </c>
      <c r="D79" s="6">
        <v>120</v>
      </c>
    </row>
  </sheetData>
  <sheetProtection selectLockedCells="1" selectUnlockedCell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2005E-A8C3-4125-82EF-27A08326BA2B}">
  <sheetPr>
    <tabColor theme="0" tint="-0.14999847407452621"/>
  </sheetPr>
  <dimension ref="A1:U205"/>
  <sheetViews>
    <sheetView workbookViewId="0">
      <pane xSplit="1" ySplit="1" topLeftCell="F109" activePane="bottomRight" state="frozen"/>
      <selection pane="topRight" activeCell="B1" sqref="B1"/>
      <selection pane="bottomLeft" activeCell="A2" sqref="A2"/>
      <selection pane="bottomRight" activeCell="F109" sqref="F109"/>
    </sheetView>
  </sheetViews>
  <sheetFormatPr baseColWidth="10" defaultColWidth="8.5" defaultRowHeight="15" customHeight="1" zeroHeight="1"/>
  <cols>
    <col min="1" max="1" width="33.5" style="3" bestFit="1" customWidth="1"/>
    <col min="2" max="2" width="18.5" bestFit="1" customWidth="1"/>
    <col min="3" max="3" width="13.5" style="32" customWidth="1"/>
    <col min="4" max="4" width="11.5" style="32" customWidth="1"/>
    <col min="5" max="5" width="17.83203125" style="32" customWidth="1"/>
    <col min="6" max="6" width="13.5" style="32" customWidth="1"/>
    <col min="7" max="7" width="16.5" style="32" customWidth="1"/>
    <col min="8" max="8" width="13.5" style="32" customWidth="1"/>
    <col min="9" max="9" width="13.5" style="4" customWidth="1"/>
    <col min="10" max="11" width="12" customWidth="1"/>
    <col min="12" max="12" width="16.5" style="4" customWidth="1"/>
    <col min="13" max="13" width="15.5" style="4" customWidth="1"/>
    <col min="14" max="14" width="17.5" style="4" hidden="1" customWidth="1"/>
    <col min="15" max="15" width="16.5" style="6" customWidth="1"/>
    <col min="16" max="16" width="14.5" style="6" customWidth="1"/>
    <col min="17" max="17" width="15.1640625" style="4" hidden="1" customWidth="1"/>
    <col min="18" max="18" width="12.6640625" style="4" hidden="1" customWidth="1"/>
    <col min="19" max="19" width="16" style="4" hidden="1" customWidth="1"/>
    <col min="20" max="20" width="14.6640625" style="4" customWidth="1"/>
    <col min="21" max="21" width="15.5" style="4" customWidth="1"/>
  </cols>
  <sheetData>
    <row r="1" spans="1:21">
      <c r="A1" t="s">
        <v>326</v>
      </c>
      <c r="B1" t="s">
        <v>325</v>
      </c>
      <c r="C1" s="147" t="s">
        <v>383</v>
      </c>
      <c r="D1" s="147" t="s">
        <v>384</v>
      </c>
      <c r="E1" s="147" t="s">
        <v>385</v>
      </c>
      <c r="F1" s="147" t="s">
        <v>386</v>
      </c>
      <c r="G1" s="147" t="s">
        <v>387</v>
      </c>
      <c r="H1" s="147" t="s">
        <v>388</v>
      </c>
      <c r="I1" s="147" t="s">
        <v>389</v>
      </c>
      <c r="J1" s="151" t="s">
        <v>390</v>
      </c>
      <c r="K1" s="151" t="s">
        <v>391</v>
      </c>
      <c r="L1" s="147" t="s">
        <v>392</v>
      </c>
      <c r="M1" s="147" t="s">
        <v>393</v>
      </c>
      <c r="N1" s="147" t="s">
        <v>394</v>
      </c>
      <c r="O1" s="147" t="s">
        <v>395</v>
      </c>
      <c r="P1" t="s">
        <v>396</v>
      </c>
      <c r="Q1" t="s">
        <v>397</v>
      </c>
      <c r="R1" t="s">
        <v>398</v>
      </c>
      <c r="S1" t="s">
        <v>399</v>
      </c>
      <c r="T1" t="s">
        <v>400</v>
      </c>
      <c r="U1" t="s">
        <v>72</v>
      </c>
    </row>
    <row r="2" spans="1:21" ht="16">
      <c r="A2" s="3" t="s">
        <v>337</v>
      </c>
      <c r="B2" t="s">
        <v>101</v>
      </c>
      <c r="C2" s="32">
        <v>75</v>
      </c>
      <c r="D2" s="32">
        <v>150</v>
      </c>
      <c r="F2" s="32">
        <v>75</v>
      </c>
      <c r="H2" s="32">
        <v>150.75</v>
      </c>
      <c r="I2" s="4">
        <v>152</v>
      </c>
      <c r="J2" s="83">
        <v>121</v>
      </c>
      <c r="K2" s="83">
        <v>90</v>
      </c>
      <c r="L2" s="4">
        <v>135</v>
      </c>
      <c r="M2" s="4">
        <v>169</v>
      </c>
      <c r="N2" s="4">
        <v>118</v>
      </c>
      <c r="O2" s="4">
        <v>75</v>
      </c>
      <c r="P2"/>
      <c r="Q2" s="4">
        <v>75</v>
      </c>
      <c r="R2" s="32">
        <v>75</v>
      </c>
      <c r="S2" s="32">
        <v>185</v>
      </c>
      <c r="T2" s="4">
        <v>160</v>
      </c>
      <c r="U2" s="4">
        <v>95</v>
      </c>
    </row>
    <row r="3" spans="1:21" ht="16">
      <c r="A3" s="3" t="s">
        <v>237</v>
      </c>
      <c r="B3" t="s">
        <v>101</v>
      </c>
      <c r="C3" s="6">
        <v>180</v>
      </c>
      <c r="D3" s="32">
        <v>150</v>
      </c>
      <c r="F3" s="6">
        <v>180</v>
      </c>
      <c r="G3" s="6" t="s">
        <v>401</v>
      </c>
      <c r="H3" s="32">
        <v>150.75</v>
      </c>
      <c r="I3" s="4">
        <v>152</v>
      </c>
      <c r="J3" s="83">
        <v>159</v>
      </c>
      <c r="K3" s="83">
        <v>219</v>
      </c>
      <c r="L3" s="4">
        <v>135</v>
      </c>
      <c r="M3" s="4">
        <v>169</v>
      </c>
      <c r="N3" s="4">
        <v>118</v>
      </c>
      <c r="O3" s="4">
        <v>180</v>
      </c>
      <c r="P3"/>
      <c r="Q3" s="4">
        <v>180</v>
      </c>
      <c r="R3" s="6">
        <v>180</v>
      </c>
      <c r="S3" s="32">
        <v>185</v>
      </c>
      <c r="T3" s="4">
        <v>160</v>
      </c>
      <c r="U3" s="4">
        <v>230</v>
      </c>
    </row>
    <row r="4" spans="1:21" ht="16">
      <c r="A4" s="3" t="s">
        <v>102</v>
      </c>
      <c r="B4" t="s">
        <v>101</v>
      </c>
      <c r="H4" s="32">
        <v>150.75</v>
      </c>
      <c r="I4" s="4">
        <v>152</v>
      </c>
      <c r="J4" s="83">
        <v>121</v>
      </c>
      <c r="K4" s="83">
        <v>90</v>
      </c>
      <c r="L4" s="4">
        <v>135</v>
      </c>
      <c r="M4" s="4">
        <v>169</v>
      </c>
      <c r="O4" s="4"/>
      <c r="P4"/>
      <c r="T4" s="4">
        <v>160</v>
      </c>
      <c r="U4" s="4">
        <v>95</v>
      </c>
    </row>
    <row r="5" spans="1:21" ht="16">
      <c r="A5" s="3" t="s">
        <v>102</v>
      </c>
      <c r="B5" t="s">
        <v>402</v>
      </c>
      <c r="H5" s="32">
        <v>150.75</v>
      </c>
      <c r="I5" s="4">
        <v>152</v>
      </c>
      <c r="J5" s="83">
        <v>121</v>
      </c>
      <c r="K5" s="83">
        <v>90</v>
      </c>
      <c r="L5" s="4">
        <v>135</v>
      </c>
      <c r="M5" s="4">
        <v>169</v>
      </c>
      <c r="T5" s="4">
        <v>160</v>
      </c>
      <c r="U5" s="4">
        <v>95</v>
      </c>
    </row>
    <row r="6" spans="1:21" ht="16">
      <c r="A6" s="3" t="s">
        <v>369</v>
      </c>
      <c r="B6" t="s">
        <v>365</v>
      </c>
      <c r="C6" s="32">
        <v>115</v>
      </c>
      <c r="D6" s="32">
        <v>150</v>
      </c>
      <c r="F6" s="32">
        <v>115</v>
      </c>
      <c r="H6" s="32">
        <v>150.75</v>
      </c>
      <c r="I6" s="4">
        <v>152</v>
      </c>
      <c r="J6" s="83">
        <v>121</v>
      </c>
      <c r="K6" s="83">
        <v>109</v>
      </c>
      <c r="L6" s="4">
        <v>135</v>
      </c>
      <c r="M6" s="4">
        <v>169</v>
      </c>
      <c r="N6" s="4">
        <v>118</v>
      </c>
      <c r="O6" s="4">
        <v>151.72999999999999</v>
      </c>
      <c r="P6"/>
      <c r="Q6" s="4">
        <v>115</v>
      </c>
      <c r="R6" s="32">
        <v>115</v>
      </c>
      <c r="S6" s="32">
        <v>185</v>
      </c>
      <c r="T6" s="4">
        <v>160</v>
      </c>
      <c r="U6" s="4">
        <v>135</v>
      </c>
    </row>
    <row r="7" spans="1:21" ht="16">
      <c r="A7" s="3" t="s">
        <v>8</v>
      </c>
      <c r="B7" t="s">
        <v>101</v>
      </c>
      <c r="C7" s="6">
        <v>115</v>
      </c>
      <c r="D7" s="32">
        <v>150</v>
      </c>
      <c r="F7" s="6">
        <v>135</v>
      </c>
      <c r="G7" s="6"/>
      <c r="H7" s="32">
        <v>150.75</v>
      </c>
      <c r="I7" s="4">
        <v>152</v>
      </c>
      <c r="J7" s="83">
        <v>121</v>
      </c>
      <c r="K7" s="83">
        <v>128</v>
      </c>
      <c r="L7" s="4">
        <v>135</v>
      </c>
      <c r="M7" s="4">
        <v>169</v>
      </c>
      <c r="N7" s="4">
        <v>118</v>
      </c>
      <c r="O7" s="4">
        <v>115</v>
      </c>
      <c r="P7"/>
      <c r="Q7" s="4">
        <v>115</v>
      </c>
      <c r="R7" s="6">
        <v>115</v>
      </c>
      <c r="S7" s="32">
        <v>185</v>
      </c>
      <c r="T7" s="4">
        <v>160</v>
      </c>
      <c r="U7" s="4">
        <v>135</v>
      </c>
    </row>
    <row r="8" spans="1:21" ht="16">
      <c r="A8" s="3" t="s">
        <v>370</v>
      </c>
      <c r="B8" t="s">
        <v>365</v>
      </c>
      <c r="C8" s="32">
        <v>100</v>
      </c>
      <c r="D8" s="32">
        <v>150</v>
      </c>
      <c r="F8" s="32">
        <v>135</v>
      </c>
      <c r="H8" s="32">
        <v>150.75</v>
      </c>
      <c r="I8" s="4">
        <v>152</v>
      </c>
      <c r="J8" s="83">
        <v>121</v>
      </c>
      <c r="K8" s="83">
        <v>128</v>
      </c>
      <c r="L8" s="4">
        <v>135</v>
      </c>
      <c r="M8" s="4">
        <v>169</v>
      </c>
      <c r="N8" s="4">
        <v>118</v>
      </c>
      <c r="O8" s="4">
        <v>151.72999999999999</v>
      </c>
      <c r="P8"/>
      <c r="Q8" s="4">
        <v>100</v>
      </c>
      <c r="R8" s="32">
        <v>100</v>
      </c>
      <c r="S8" s="32">
        <v>185</v>
      </c>
      <c r="T8" s="4">
        <v>160</v>
      </c>
      <c r="U8" s="4">
        <v>135</v>
      </c>
    </row>
    <row r="9" spans="1:21" ht="16">
      <c r="A9" s="3" t="s">
        <v>104</v>
      </c>
      <c r="B9" t="s">
        <v>101</v>
      </c>
      <c r="C9" s="6">
        <v>150</v>
      </c>
      <c r="D9" s="32">
        <v>150</v>
      </c>
      <c r="F9" s="6">
        <v>150</v>
      </c>
      <c r="G9" s="6"/>
      <c r="H9" s="32">
        <v>150.75</v>
      </c>
      <c r="I9" s="4">
        <v>152</v>
      </c>
      <c r="J9" s="83">
        <v>159</v>
      </c>
      <c r="K9" s="83">
        <v>152</v>
      </c>
      <c r="L9" s="4">
        <v>135</v>
      </c>
      <c r="M9" s="4">
        <v>169</v>
      </c>
      <c r="N9" s="4">
        <v>118</v>
      </c>
      <c r="O9" s="4">
        <v>150</v>
      </c>
      <c r="P9"/>
      <c r="Q9" s="4">
        <v>150</v>
      </c>
      <c r="R9" s="6">
        <v>150</v>
      </c>
      <c r="S9" s="32">
        <v>185</v>
      </c>
      <c r="T9" s="4">
        <v>160</v>
      </c>
      <c r="U9" s="4">
        <v>160</v>
      </c>
    </row>
    <row r="10" spans="1:21" ht="16">
      <c r="A10" s="3" t="s">
        <v>403</v>
      </c>
      <c r="B10" t="s">
        <v>365</v>
      </c>
      <c r="H10" s="32">
        <v>150.75</v>
      </c>
      <c r="I10" s="4">
        <v>152</v>
      </c>
      <c r="J10" s="83">
        <v>121</v>
      </c>
      <c r="K10" s="83">
        <v>128</v>
      </c>
      <c r="L10" s="4">
        <v>135</v>
      </c>
      <c r="M10" s="4">
        <v>169</v>
      </c>
      <c r="O10" s="4"/>
      <c r="P10"/>
      <c r="T10" s="4">
        <v>160</v>
      </c>
      <c r="U10" s="4">
        <v>135</v>
      </c>
    </row>
    <row r="11" spans="1:21" ht="16">
      <c r="A11" s="3" t="s">
        <v>404</v>
      </c>
      <c r="B11" t="s">
        <v>402</v>
      </c>
      <c r="H11" s="32">
        <v>150.75</v>
      </c>
      <c r="I11" s="4">
        <v>152</v>
      </c>
      <c r="J11" s="83">
        <v>121</v>
      </c>
      <c r="K11" s="83">
        <v>128</v>
      </c>
      <c r="L11" s="4">
        <v>135</v>
      </c>
      <c r="M11" s="4">
        <v>169</v>
      </c>
      <c r="T11" s="4">
        <v>160</v>
      </c>
    </row>
    <row r="12" spans="1:21" ht="16">
      <c r="A12" s="3" t="s">
        <v>152</v>
      </c>
      <c r="B12" t="s">
        <v>405</v>
      </c>
      <c r="C12" s="32">
        <v>200</v>
      </c>
      <c r="D12" s="32">
        <v>150</v>
      </c>
      <c r="F12" s="32">
        <v>200</v>
      </c>
      <c r="H12" s="32">
        <v>150.75</v>
      </c>
      <c r="I12" s="4">
        <v>152</v>
      </c>
      <c r="J12" s="83">
        <v>121</v>
      </c>
      <c r="K12" s="83">
        <v>185</v>
      </c>
      <c r="L12" s="4">
        <v>135</v>
      </c>
      <c r="M12" s="4">
        <v>169</v>
      </c>
      <c r="N12" s="4">
        <v>118</v>
      </c>
      <c r="O12" s="4">
        <v>170</v>
      </c>
      <c r="P12"/>
      <c r="Q12" s="4">
        <v>200</v>
      </c>
      <c r="R12" s="32">
        <v>200</v>
      </c>
      <c r="S12" s="32">
        <v>185</v>
      </c>
      <c r="T12" s="4">
        <v>160</v>
      </c>
      <c r="U12" s="4">
        <v>195</v>
      </c>
    </row>
    <row r="13" spans="1:21" ht="16">
      <c r="A13" s="3" t="s">
        <v>153</v>
      </c>
      <c r="B13" t="s">
        <v>405</v>
      </c>
      <c r="C13" s="32">
        <v>200</v>
      </c>
      <c r="D13" s="32">
        <v>150</v>
      </c>
      <c r="F13" s="32">
        <v>200</v>
      </c>
      <c r="H13" s="32">
        <v>150.75</v>
      </c>
      <c r="I13" s="4">
        <v>152</v>
      </c>
      <c r="J13" s="83">
        <v>121</v>
      </c>
      <c r="K13" s="83">
        <v>185</v>
      </c>
      <c r="L13" s="4">
        <v>135</v>
      </c>
      <c r="M13" s="4">
        <v>169</v>
      </c>
      <c r="N13" s="4">
        <v>118</v>
      </c>
      <c r="O13" s="4">
        <v>150</v>
      </c>
      <c r="P13"/>
      <c r="Q13" s="4">
        <v>200</v>
      </c>
      <c r="R13" s="32">
        <v>200</v>
      </c>
      <c r="S13" s="32">
        <v>185</v>
      </c>
      <c r="T13" s="4">
        <v>160</v>
      </c>
      <c r="U13" s="4">
        <v>195</v>
      </c>
    </row>
    <row r="14" spans="1:21" ht="16">
      <c r="A14" s="3" t="s">
        <v>25</v>
      </c>
      <c r="B14" t="s">
        <v>111</v>
      </c>
      <c r="C14" s="32">
        <v>135</v>
      </c>
      <c r="D14" s="32">
        <v>150</v>
      </c>
      <c r="F14" s="32">
        <v>140</v>
      </c>
      <c r="H14" s="32">
        <v>150.75</v>
      </c>
      <c r="I14" s="4">
        <v>152</v>
      </c>
      <c r="J14" s="83">
        <v>121</v>
      </c>
      <c r="K14" s="83">
        <v>128</v>
      </c>
      <c r="L14" s="4">
        <v>135</v>
      </c>
      <c r="M14" s="4">
        <v>169</v>
      </c>
      <c r="N14" s="4">
        <v>118</v>
      </c>
      <c r="O14" s="4">
        <v>151.72999999999999</v>
      </c>
      <c r="P14"/>
      <c r="Q14" s="4">
        <v>135</v>
      </c>
      <c r="R14" s="32">
        <v>135</v>
      </c>
      <c r="S14" s="32">
        <v>185</v>
      </c>
      <c r="T14" s="4">
        <v>160</v>
      </c>
      <c r="U14" s="4">
        <v>135</v>
      </c>
    </row>
    <row r="15" spans="1:21" ht="16">
      <c r="A15" s="3" t="s">
        <v>406</v>
      </c>
      <c r="B15" t="s">
        <v>405</v>
      </c>
      <c r="C15" s="32">
        <v>60</v>
      </c>
      <c r="D15" s="32">
        <v>150</v>
      </c>
      <c r="E15" s="32">
        <v>140</v>
      </c>
      <c r="F15" s="32">
        <v>60</v>
      </c>
      <c r="H15" s="32">
        <v>150.75</v>
      </c>
      <c r="I15" s="4">
        <v>152</v>
      </c>
      <c r="J15" s="83">
        <v>121</v>
      </c>
      <c r="K15" s="83">
        <v>90</v>
      </c>
      <c r="L15" s="4">
        <v>135</v>
      </c>
      <c r="M15" s="4">
        <v>169</v>
      </c>
      <c r="N15" s="4">
        <v>118</v>
      </c>
      <c r="O15" s="4">
        <v>100</v>
      </c>
      <c r="P15"/>
      <c r="Q15" s="4">
        <v>60</v>
      </c>
      <c r="R15" s="32">
        <v>60</v>
      </c>
      <c r="S15" s="32">
        <v>185</v>
      </c>
      <c r="T15" s="4">
        <v>160</v>
      </c>
      <c r="U15" s="4">
        <v>95</v>
      </c>
    </row>
    <row r="16" spans="1:21" ht="16">
      <c r="A16" s="3" t="s">
        <v>95</v>
      </c>
      <c r="B16" t="s">
        <v>93</v>
      </c>
      <c r="C16" s="32">
        <v>225</v>
      </c>
      <c r="D16" s="32">
        <v>150</v>
      </c>
      <c r="E16" s="32">
        <v>140</v>
      </c>
      <c r="F16" s="32">
        <v>225</v>
      </c>
      <c r="H16" s="32">
        <v>150.75</v>
      </c>
      <c r="I16" s="4">
        <v>152</v>
      </c>
      <c r="J16" s="83">
        <v>121</v>
      </c>
      <c r="K16" s="83">
        <v>185</v>
      </c>
      <c r="L16" s="4">
        <v>135</v>
      </c>
      <c r="M16" s="4">
        <v>169</v>
      </c>
      <c r="N16" s="4">
        <v>118</v>
      </c>
      <c r="O16" s="4">
        <v>151.72999999999999</v>
      </c>
      <c r="P16"/>
      <c r="Q16" s="4">
        <v>225</v>
      </c>
      <c r="R16" s="32">
        <v>225</v>
      </c>
      <c r="S16" s="32">
        <v>185</v>
      </c>
      <c r="T16" s="4">
        <v>160</v>
      </c>
      <c r="U16" s="4">
        <v>195</v>
      </c>
    </row>
    <row r="17" spans="1:21" ht="16">
      <c r="A17" s="3" t="s">
        <v>407</v>
      </c>
      <c r="B17" t="s">
        <v>101</v>
      </c>
      <c r="H17" s="32">
        <v>150.75</v>
      </c>
      <c r="I17" s="4">
        <v>152</v>
      </c>
      <c r="J17" s="83">
        <v>121</v>
      </c>
      <c r="K17" s="83">
        <v>128</v>
      </c>
      <c r="L17" s="4">
        <v>135</v>
      </c>
      <c r="M17" s="4">
        <v>169</v>
      </c>
      <c r="O17" s="4"/>
      <c r="P17"/>
      <c r="T17" s="4">
        <v>160</v>
      </c>
      <c r="U17" s="4">
        <v>195</v>
      </c>
    </row>
    <row r="18" spans="1:21" ht="16">
      <c r="A18" s="3" t="s">
        <v>342</v>
      </c>
      <c r="B18" t="s">
        <v>111</v>
      </c>
      <c r="C18" s="6">
        <v>135</v>
      </c>
      <c r="D18" s="32">
        <v>150</v>
      </c>
      <c r="E18" s="32">
        <v>140</v>
      </c>
      <c r="F18" s="6">
        <v>135</v>
      </c>
      <c r="G18" s="6"/>
      <c r="H18" s="32">
        <v>150.75</v>
      </c>
      <c r="I18" s="4">
        <v>152</v>
      </c>
      <c r="J18" s="83">
        <v>121</v>
      </c>
      <c r="K18" s="83">
        <v>90</v>
      </c>
      <c r="L18" s="4">
        <v>135</v>
      </c>
      <c r="M18" s="4">
        <v>169</v>
      </c>
      <c r="N18" s="4">
        <v>118</v>
      </c>
      <c r="O18" s="4">
        <v>135</v>
      </c>
      <c r="P18"/>
      <c r="Q18" s="4">
        <v>135</v>
      </c>
      <c r="R18" s="6">
        <v>135</v>
      </c>
      <c r="S18" s="32">
        <v>185</v>
      </c>
      <c r="T18" s="4">
        <v>160</v>
      </c>
      <c r="U18" s="4">
        <v>95</v>
      </c>
    </row>
    <row r="19" spans="1:21" ht="16">
      <c r="A19" s="3" t="s">
        <v>353</v>
      </c>
      <c r="B19" t="s">
        <v>111</v>
      </c>
      <c r="C19" s="32">
        <v>115</v>
      </c>
      <c r="D19" s="32">
        <v>150</v>
      </c>
      <c r="E19" s="32">
        <v>140</v>
      </c>
      <c r="F19" s="32">
        <v>115</v>
      </c>
      <c r="H19" s="32">
        <v>150.75</v>
      </c>
      <c r="I19" s="4">
        <v>152</v>
      </c>
      <c r="J19" s="83">
        <v>121</v>
      </c>
      <c r="K19" s="83">
        <v>90</v>
      </c>
      <c r="L19" s="4">
        <v>135</v>
      </c>
      <c r="M19" s="4">
        <v>169</v>
      </c>
      <c r="N19" s="4">
        <v>118</v>
      </c>
      <c r="O19" s="4">
        <v>115</v>
      </c>
      <c r="P19" t="s">
        <v>408</v>
      </c>
      <c r="Q19" s="4">
        <v>115</v>
      </c>
      <c r="R19" s="32">
        <v>115</v>
      </c>
      <c r="S19" s="32">
        <v>185</v>
      </c>
      <c r="T19" s="4">
        <v>160</v>
      </c>
      <c r="U19" s="4">
        <v>95</v>
      </c>
    </row>
    <row r="20" spans="1:21" ht="16">
      <c r="A20" s="3" t="s">
        <v>354</v>
      </c>
      <c r="B20" t="s">
        <v>111</v>
      </c>
      <c r="C20" s="32">
        <v>175</v>
      </c>
      <c r="D20" s="32">
        <v>150</v>
      </c>
      <c r="E20" s="32">
        <v>140</v>
      </c>
      <c r="F20" s="32">
        <v>185</v>
      </c>
      <c r="G20" s="32" t="s">
        <v>409</v>
      </c>
      <c r="H20" s="32">
        <v>150.75</v>
      </c>
      <c r="I20" s="4">
        <v>152</v>
      </c>
      <c r="J20" s="83">
        <v>159</v>
      </c>
      <c r="K20" s="83">
        <v>185</v>
      </c>
      <c r="L20" s="4">
        <v>135</v>
      </c>
      <c r="M20" s="4">
        <v>169</v>
      </c>
      <c r="N20" s="4">
        <v>118</v>
      </c>
      <c r="O20" s="4">
        <v>175</v>
      </c>
      <c r="P20"/>
      <c r="Q20" s="4">
        <v>175</v>
      </c>
      <c r="R20" s="32">
        <v>175</v>
      </c>
      <c r="S20" s="32">
        <v>185</v>
      </c>
      <c r="T20" s="4">
        <v>160</v>
      </c>
      <c r="U20" s="4">
        <v>195</v>
      </c>
    </row>
    <row r="21" spans="1:21">
      <c r="A21" s="85" t="s">
        <v>410</v>
      </c>
      <c r="B21" t="s">
        <v>111</v>
      </c>
      <c r="C21" s="6">
        <v>200</v>
      </c>
      <c r="D21" s="32">
        <v>150</v>
      </c>
      <c r="E21" s="32">
        <v>140</v>
      </c>
      <c r="F21" s="6">
        <v>200</v>
      </c>
      <c r="G21" s="6"/>
      <c r="H21" s="32">
        <v>150.75</v>
      </c>
      <c r="I21" s="4">
        <v>152</v>
      </c>
      <c r="J21" s="83">
        <v>159</v>
      </c>
      <c r="K21" s="83">
        <v>185</v>
      </c>
      <c r="L21" s="4">
        <v>135</v>
      </c>
      <c r="M21" s="4">
        <v>169</v>
      </c>
      <c r="N21" s="4">
        <v>118</v>
      </c>
      <c r="O21" s="4">
        <v>151.72999999999999</v>
      </c>
      <c r="P21"/>
      <c r="Q21" s="4">
        <v>200</v>
      </c>
      <c r="R21" s="6">
        <v>200</v>
      </c>
      <c r="S21" s="32">
        <v>185</v>
      </c>
      <c r="T21" s="4">
        <v>160</v>
      </c>
      <c r="U21" s="4">
        <v>195</v>
      </c>
    </row>
    <row r="22" spans="1:21" ht="16">
      <c r="A22" s="3" t="s">
        <v>411</v>
      </c>
      <c r="B22" t="s">
        <v>101</v>
      </c>
      <c r="C22" s="6">
        <v>70</v>
      </c>
      <c r="D22" s="32">
        <v>150</v>
      </c>
      <c r="E22" s="32">
        <v>140</v>
      </c>
      <c r="F22" s="6">
        <v>70</v>
      </c>
      <c r="G22" s="6"/>
      <c r="H22" s="32">
        <v>150.75</v>
      </c>
      <c r="I22" s="4">
        <v>152</v>
      </c>
      <c r="J22" s="83">
        <v>121</v>
      </c>
      <c r="K22" s="83">
        <v>90</v>
      </c>
      <c r="L22" s="4">
        <v>135</v>
      </c>
      <c r="M22" s="4">
        <v>169</v>
      </c>
      <c r="N22" s="4">
        <v>118</v>
      </c>
      <c r="O22" s="6">
        <v>135</v>
      </c>
      <c r="P22" t="s">
        <v>412</v>
      </c>
      <c r="Q22" s="4">
        <v>70</v>
      </c>
      <c r="R22" s="6">
        <v>70</v>
      </c>
      <c r="S22" s="32">
        <v>185</v>
      </c>
      <c r="T22" s="4">
        <v>160</v>
      </c>
      <c r="U22" s="4">
        <v>195</v>
      </c>
    </row>
    <row r="23" spans="1:21" ht="16">
      <c r="A23" s="3" t="s">
        <v>413</v>
      </c>
      <c r="B23" t="s">
        <v>111</v>
      </c>
      <c r="C23" s="32">
        <v>200</v>
      </c>
      <c r="D23" s="32">
        <v>150</v>
      </c>
      <c r="E23" s="32">
        <v>140</v>
      </c>
      <c r="F23" s="32">
        <v>200</v>
      </c>
      <c r="H23" s="32">
        <v>150.75</v>
      </c>
      <c r="I23" s="4">
        <v>152</v>
      </c>
      <c r="J23" s="83">
        <v>159</v>
      </c>
      <c r="K23" s="83">
        <v>185</v>
      </c>
      <c r="L23" s="4">
        <v>135</v>
      </c>
      <c r="M23" s="4">
        <v>169</v>
      </c>
      <c r="N23" s="4">
        <v>118</v>
      </c>
      <c r="O23" s="4">
        <v>151.72999999999999</v>
      </c>
      <c r="P23"/>
      <c r="Q23" s="4">
        <v>200</v>
      </c>
      <c r="R23" s="32">
        <v>200</v>
      </c>
      <c r="S23" s="32">
        <v>185</v>
      </c>
      <c r="T23" s="4">
        <v>160</v>
      </c>
      <c r="U23" s="4">
        <v>195</v>
      </c>
    </row>
    <row r="24" spans="1:21" ht="16">
      <c r="A24" s="3" t="s">
        <v>171</v>
      </c>
      <c r="B24" t="s">
        <v>365</v>
      </c>
      <c r="C24" s="32">
        <v>150</v>
      </c>
      <c r="D24" s="32">
        <v>150</v>
      </c>
      <c r="E24" s="32">
        <v>140</v>
      </c>
      <c r="F24" s="32">
        <v>150</v>
      </c>
      <c r="G24" s="32" t="s">
        <v>401</v>
      </c>
      <c r="H24" s="32">
        <v>150.75</v>
      </c>
      <c r="I24" s="4">
        <v>152</v>
      </c>
      <c r="J24" s="83">
        <v>121</v>
      </c>
      <c r="K24" s="83">
        <v>185</v>
      </c>
      <c r="L24" s="4">
        <v>135</v>
      </c>
      <c r="M24" s="4">
        <v>169</v>
      </c>
      <c r="N24" s="4">
        <v>118</v>
      </c>
      <c r="O24" s="4">
        <v>150</v>
      </c>
      <c r="P24"/>
      <c r="Q24" s="4">
        <v>150</v>
      </c>
      <c r="R24" s="32">
        <v>150</v>
      </c>
      <c r="S24" s="32">
        <v>185</v>
      </c>
      <c r="T24" s="4">
        <v>160</v>
      </c>
      <c r="U24" s="4">
        <v>195</v>
      </c>
    </row>
    <row r="25" spans="1:21">
      <c r="A25" s="85" t="s">
        <v>345</v>
      </c>
      <c r="B25" t="s">
        <v>121</v>
      </c>
      <c r="C25" s="32">
        <v>175</v>
      </c>
      <c r="D25" s="32">
        <v>150</v>
      </c>
      <c r="E25" s="32">
        <v>140</v>
      </c>
      <c r="F25" s="32">
        <v>175</v>
      </c>
      <c r="H25" s="32">
        <v>150.75</v>
      </c>
      <c r="I25" s="4">
        <v>152</v>
      </c>
      <c r="J25" s="83">
        <v>159</v>
      </c>
      <c r="K25" s="83">
        <v>185</v>
      </c>
      <c r="L25" s="4">
        <v>135</v>
      </c>
      <c r="M25" s="4">
        <v>169</v>
      </c>
      <c r="N25" s="4">
        <v>118</v>
      </c>
      <c r="O25" s="4">
        <v>175</v>
      </c>
      <c r="P25"/>
      <c r="Q25" s="4">
        <v>175</v>
      </c>
      <c r="R25" s="32">
        <v>175</v>
      </c>
      <c r="S25" s="32">
        <v>185</v>
      </c>
      <c r="T25" s="4">
        <v>160</v>
      </c>
      <c r="U25" s="4">
        <v>195</v>
      </c>
    </row>
    <row r="26" spans="1:21" ht="16">
      <c r="A26" s="3" t="s">
        <v>414</v>
      </c>
      <c r="B26" t="s">
        <v>402</v>
      </c>
      <c r="F26" s="32">
        <v>185</v>
      </c>
      <c r="H26" s="32">
        <v>150.75</v>
      </c>
      <c r="I26" s="4">
        <v>152</v>
      </c>
      <c r="J26" s="83">
        <v>159</v>
      </c>
      <c r="K26" s="83">
        <v>185</v>
      </c>
      <c r="L26" s="4">
        <v>135</v>
      </c>
      <c r="M26" s="4">
        <v>169</v>
      </c>
      <c r="T26" s="4">
        <v>160</v>
      </c>
      <c r="U26" s="4">
        <v>195</v>
      </c>
    </row>
    <row r="27" spans="1:21" ht="16">
      <c r="A27" s="3" t="s">
        <v>415</v>
      </c>
      <c r="B27" t="s">
        <v>111</v>
      </c>
      <c r="C27" s="6">
        <v>210</v>
      </c>
      <c r="D27" s="32">
        <v>150</v>
      </c>
      <c r="E27" s="32">
        <v>140</v>
      </c>
      <c r="F27" s="6">
        <v>185</v>
      </c>
      <c r="G27" s="6" t="s">
        <v>416</v>
      </c>
      <c r="H27" s="32">
        <v>150.75</v>
      </c>
      <c r="I27" s="4">
        <v>152</v>
      </c>
      <c r="J27" s="83">
        <v>159</v>
      </c>
      <c r="K27" s="83">
        <v>185</v>
      </c>
      <c r="L27" s="4">
        <v>135</v>
      </c>
      <c r="M27" s="4">
        <v>169</v>
      </c>
      <c r="N27" s="4">
        <v>118</v>
      </c>
      <c r="O27" s="4">
        <v>151.72999999999999</v>
      </c>
      <c r="P27"/>
      <c r="Q27" s="4">
        <v>210</v>
      </c>
      <c r="R27" s="6">
        <v>210</v>
      </c>
      <c r="S27" s="32">
        <v>185</v>
      </c>
      <c r="T27" s="4">
        <v>160</v>
      </c>
      <c r="U27" s="4">
        <v>195</v>
      </c>
    </row>
    <row r="28" spans="1:21" ht="16">
      <c r="A28" s="3" t="s">
        <v>417</v>
      </c>
      <c r="B28" t="s">
        <v>93</v>
      </c>
      <c r="C28" s="6">
        <v>135</v>
      </c>
      <c r="D28" s="32">
        <v>150</v>
      </c>
      <c r="E28" s="32">
        <v>140</v>
      </c>
      <c r="F28" s="6">
        <v>135</v>
      </c>
      <c r="G28" s="6"/>
      <c r="H28" s="32">
        <v>150.75</v>
      </c>
      <c r="I28" s="4">
        <v>152</v>
      </c>
      <c r="J28" s="83">
        <v>121</v>
      </c>
      <c r="K28" s="83">
        <v>90</v>
      </c>
      <c r="L28" s="4">
        <v>135</v>
      </c>
      <c r="M28" s="4">
        <v>169</v>
      </c>
      <c r="N28" s="4">
        <v>118</v>
      </c>
      <c r="O28" s="6">
        <v>65</v>
      </c>
      <c r="P28"/>
      <c r="Q28" s="4">
        <v>135</v>
      </c>
      <c r="R28" s="6">
        <v>135</v>
      </c>
      <c r="S28" s="32">
        <v>185</v>
      </c>
      <c r="T28" s="4">
        <v>160</v>
      </c>
      <c r="U28" s="4">
        <v>95</v>
      </c>
    </row>
    <row r="29" spans="1:21" ht="16">
      <c r="A29" s="3" t="s">
        <v>418</v>
      </c>
      <c r="B29" t="s">
        <v>402</v>
      </c>
      <c r="H29" s="32">
        <v>150.75</v>
      </c>
      <c r="I29" s="4">
        <v>152</v>
      </c>
      <c r="J29" s="83">
        <v>121</v>
      </c>
      <c r="K29" s="83">
        <v>90</v>
      </c>
      <c r="L29" s="4">
        <v>135</v>
      </c>
      <c r="M29" s="4">
        <v>169</v>
      </c>
      <c r="T29" s="4">
        <v>160</v>
      </c>
      <c r="U29" s="4">
        <v>95</v>
      </c>
    </row>
    <row r="30" spans="1:21" ht="16">
      <c r="A30" s="3" t="s">
        <v>154</v>
      </c>
      <c r="B30" t="s">
        <v>405</v>
      </c>
      <c r="C30" s="32">
        <v>200</v>
      </c>
      <c r="D30" s="32">
        <v>150</v>
      </c>
      <c r="E30" s="32">
        <v>140</v>
      </c>
      <c r="F30" s="32">
        <v>200</v>
      </c>
      <c r="H30" s="32">
        <v>150.75</v>
      </c>
      <c r="I30" s="4">
        <v>152</v>
      </c>
      <c r="J30" s="83">
        <v>121</v>
      </c>
      <c r="K30" s="83">
        <v>185</v>
      </c>
      <c r="L30" s="4">
        <v>135</v>
      </c>
      <c r="M30" s="4">
        <v>169</v>
      </c>
      <c r="N30" s="4">
        <v>118</v>
      </c>
      <c r="O30" s="4">
        <v>170</v>
      </c>
      <c r="P30"/>
      <c r="Q30" s="4">
        <v>200</v>
      </c>
      <c r="R30" s="32">
        <v>200</v>
      </c>
      <c r="S30" s="32">
        <v>185</v>
      </c>
      <c r="T30" s="4">
        <v>160</v>
      </c>
      <c r="U30" s="4">
        <v>230</v>
      </c>
    </row>
    <row r="31" spans="1:21" ht="16">
      <c r="A31" s="3" t="s">
        <v>419</v>
      </c>
      <c r="B31" t="s">
        <v>420</v>
      </c>
      <c r="C31" s="32">
        <v>135</v>
      </c>
      <c r="D31" s="32">
        <v>150</v>
      </c>
      <c r="E31" s="32">
        <v>140</v>
      </c>
      <c r="F31" s="32">
        <v>150</v>
      </c>
      <c r="G31" s="32" t="s">
        <v>401</v>
      </c>
      <c r="H31" s="32">
        <v>150.75</v>
      </c>
      <c r="I31" s="4">
        <v>152</v>
      </c>
      <c r="J31" s="83">
        <v>121</v>
      </c>
      <c r="K31" s="83">
        <v>128</v>
      </c>
      <c r="L31" s="4">
        <v>135</v>
      </c>
      <c r="M31" s="4">
        <v>169</v>
      </c>
      <c r="N31" s="4">
        <v>118</v>
      </c>
      <c r="O31" s="4">
        <v>150</v>
      </c>
      <c r="P31"/>
      <c r="Q31" s="4">
        <v>135</v>
      </c>
      <c r="R31" s="32">
        <v>135</v>
      </c>
      <c r="S31" s="32">
        <v>185</v>
      </c>
      <c r="T31" s="4">
        <v>160</v>
      </c>
      <c r="U31" s="4">
        <v>135</v>
      </c>
    </row>
    <row r="32" spans="1:21" ht="16">
      <c r="A32" s="3" t="s">
        <v>131</v>
      </c>
      <c r="B32" t="s">
        <v>421</v>
      </c>
      <c r="C32" s="6">
        <v>45</v>
      </c>
      <c r="D32" s="32">
        <v>150</v>
      </c>
      <c r="E32" s="32">
        <v>140</v>
      </c>
      <c r="F32" s="6">
        <v>45</v>
      </c>
      <c r="G32" s="6"/>
      <c r="H32" s="32">
        <v>150.75</v>
      </c>
      <c r="I32" s="4">
        <v>152</v>
      </c>
      <c r="J32" s="83">
        <v>121</v>
      </c>
      <c r="K32" s="83">
        <v>57</v>
      </c>
      <c r="L32" s="4">
        <v>135</v>
      </c>
      <c r="M32" s="4">
        <v>169</v>
      </c>
      <c r="N32" s="4">
        <v>118</v>
      </c>
      <c r="O32" s="4">
        <v>151.72999999999999</v>
      </c>
      <c r="P32"/>
      <c r="Q32" s="4" t="s">
        <v>422</v>
      </c>
      <c r="R32" s="6">
        <v>45</v>
      </c>
      <c r="S32" s="32">
        <v>185</v>
      </c>
      <c r="T32" s="4">
        <v>160</v>
      </c>
      <c r="U32" s="4">
        <v>135</v>
      </c>
    </row>
    <row r="33" spans="1:21" ht="16">
      <c r="A33" s="3" t="s">
        <v>155</v>
      </c>
      <c r="B33" t="s">
        <v>162</v>
      </c>
      <c r="C33" s="32">
        <v>115</v>
      </c>
      <c r="D33" s="32">
        <v>150</v>
      </c>
      <c r="E33" s="32">
        <v>140</v>
      </c>
      <c r="F33" s="32">
        <v>150</v>
      </c>
      <c r="G33" s="32" t="s">
        <v>401</v>
      </c>
      <c r="H33" s="32">
        <v>150.75</v>
      </c>
      <c r="I33" s="4">
        <v>152</v>
      </c>
      <c r="J33" s="83">
        <v>121</v>
      </c>
      <c r="K33" s="83">
        <v>109</v>
      </c>
      <c r="L33" s="4">
        <v>135</v>
      </c>
      <c r="M33" s="4">
        <v>169</v>
      </c>
      <c r="N33" s="4">
        <v>118</v>
      </c>
      <c r="O33" s="4">
        <v>175</v>
      </c>
      <c r="P33"/>
      <c r="Q33" s="4">
        <v>115</v>
      </c>
      <c r="R33" s="32">
        <v>115</v>
      </c>
      <c r="S33" s="32">
        <v>185</v>
      </c>
      <c r="T33" s="4">
        <v>160</v>
      </c>
      <c r="U33" s="4">
        <v>135</v>
      </c>
    </row>
    <row r="34" spans="1:21" ht="16">
      <c r="A34" s="3" t="s">
        <v>120</v>
      </c>
      <c r="B34" t="s">
        <v>111</v>
      </c>
      <c r="C34" s="32">
        <v>90</v>
      </c>
      <c r="D34" s="32">
        <v>150</v>
      </c>
      <c r="E34" s="32">
        <v>140</v>
      </c>
      <c r="F34" s="32">
        <v>90</v>
      </c>
      <c r="H34" s="32">
        <v>150.75</v>
      </c>
      <c r="I34" s="4">
        <v>152</v>
      </c>
      <c r="J34" s="83">
        <v>121</v>
      </c>
      <c r="K34" s="83">
        <v>109</v>
      </c>
      <c r="L34" s="4">
        <v>135</v>
      </c>
      <c r="M34" s="4">
        <v>169</v>
      </c>
      <c r="N34" s="4">
        <v>118</v>
      </c>
      <c r="O34" s="4">
        <v>151.72999999999999</v>
      </c>
      <c r="P34"/>
      <c r="Q34" s="4">
        <v>90</v>
      </c>
      <c r="R34" s="32">
        <v>90</v>
      </c>
      <c r="S34" s="32">
        <v>185</v>
      </c>
      <c r="T34" s="4">
        <v>160</v>
      </c>
      <c r="U34" s="4">
        <v>135</v>
      </c>
    </row>
    <row r="35" spans="1:21" ht="16">
      <c r="A35" s="3" t="s">
        <v>423</v>
      </c>
      <c r="B35" t="s">
        <v>424</v>
      </c>
      <c r="C35" s="6">
        <v>425</v>
      </c>
      <c r="D35" s="32">
        <v>150</v>
      </c>
      <c r="E35" s="32">
        <v>140</v>
      </c>
      <c r="F35" s="6">
        <v>425</v>
      </c>
      <c r="G35" s="6"/>
      <c r="H35" s="32">
        <v>150.75</v>
      </c>
      <c r="I35" s="4">
        <v>152</v>
      </c>
      <c r="J35" s="83">
        <v>192</v>
      </c>
      <c r="K35" s="83">
        <v>356</v>
      </c>
      <c r="L35" s="4">
        <v>135</v>
      </c>
      <c r="M35" s="4">
        <v>169</v>
      </c>
      <c r="N35" s="4">
        <v>118</v>
      </c>
      <c r="O35" s="6">
        <v>200</v>
      </c>
      <c r="P35"/>
      <c r="Q35" s="4" t="s">
        <v>422</v>
      </c>
      <c r="R35" s="6">
        <v>425</v>
      </c>
      <c r="S35" s="32">
        <v>185</v>
      </c>
      <c r="T35" s="4">
        <v>160</v>
      </c>
      <c r="U35" s="4">
        <v>375</v>
      </c>
    </row>
    <row r="36" spans="1:21" ht="16">
      <c r="A36" s="3" t="s">
        <v>128</v>
      </c>
      <c r="B36" t="s">
        <v>321</v>
      </c>
      <c r="C36" s="32">
        <v>90</v>
      </c>
      <c r="D36" s="32">
        <v>150</v>
      </c>
      <c r="E36" s="32">
        <v>140</v>
      </c>
      <c r="F36" s="32">
        <v>150</v>
      </c>
      <c r="G36" s="32" t="s">
        <v>401</v>
      </c>
      <c r="H36" s="32">
        <v>150.75</v>
      </c>
      <c r="I36" s="4">
        <v>152</v>
      </c>
      <c r="J36" s="83">
        <v>121</v>
      </c>
      <c r="K36" s="83">
        <v>128</v>
      </c>
      <c r="L36" s="4">
        <v>135</v>
      </c>
      <c r="M36" s="4">
        <v>169</v>
      </c>
      <c r="N36" s="4">
        <v>118</v>
      </c>
      <c r="O36" s="4">
        <v>151.72999999999999</v>
      </c>
      <c r="P36"/>
      <c r="Q36" s="4">
        <v>90</v>
      </c>
      <c r="R36" s="32">
        <v>90</v>
      </c>
      <c r="S36" s="32">
        <v>185</v>
      </c>
      <c r="T36" s="4">
        <v>160</v>
      </c>
      <c r="U36" s="4">
        <v>135</v>
      </c>
    </row>
    <row r="37" spans="1:21" ht="16">
      <c r="A37" s="3" t="s">
        <v>425</v>
      </c>
      <c r="B37" t="s">
        <v>424</v>
      </c>
      <c r="C37" s="6">
        <v>200</v>
      </c>
      <c r="D37" s="32">
        <v>150</v>
      </c>
      <c r="E37" s="32">
        <v>140</v>
      </c>
      <c r="F37" s="6">
        <v>200</v>
      </c>
      <c r="G37" s="6"/>
      <c r="H37" s="32">
        <v>150.75</v>
      </c>
      <c r="I37" s="4">
        <v>152</v>
      </c>
      <c r="J37" s="83">
        <v>192</v>
      </c>
      <c r="K37" s="83">
        <v>323</v>
      </c>
      <c r="L37" s="4">
        <v>135</v>
      </c>
      <c r="M37" s="4">
        <v>169</v>
      </c>
      <c r="N37" s="4">
        <v>118</v>
      </c>
      <c r="O37" s="4">
        <v>151.72999999999999</v>
      </c>
      <c r="P37"/>
      <c r="Q37" s="4" t="s">
        <v>422</v>
      </c>
      <c r="R37" s="6">
        <v>200</v>
      </c>
      <c r="S37" s="32">
        <v>185</v>
      </c>
      <c r="T37" s="4">
        <v>160</v>
      </c>
      <c r="U37" s="4">
        <v>340</v>
      </c>
    </row>
    <row r="38" spans="1:21" ht="16">
      <c r="A38" s="3" t="s">
        <v>352</v>
      </c>
      <c r="B38" t="s">
        <v>111</v>
      </c>
      <c r="C38" s="32">
        <v>45</v>
      </c>
      <c r="D38" s="32">
        <v>150</v>
      </c>
      <c r="E38" s="32">
        <v>140</v>
      </c>
      <c r="F38" s="32">
        <v>45</v>
      </c>
      <c r="H38" s="32">
        <v>150.75</v>
      </c>
      <c r="I38" s="4">
        <v>152</v>
      </c>
      <c r="J38" s="83">
        <v>76</v>
      </c>
      <c r="K38" s="83">
        <v>57</v>
      </c>
      <c r="L38" s="4">
        <v>135</v>
      </c>
      <c r="M38" s="4">
        <v>169</v>
      </c>
      <c r="N38" s="4">
        <v>118</v>
      </c>
      <c r="O38" s="4">
        <v>151.72999999999999</v>
      </c>
      <c r="P38"/>
      <c r="Q38" s="4">
        <v>45</v>
      </c>
      <c r="R38" s="32">
        <v>45</v>
      </c>
      <c r="S38" s="32">
        <v>185</v>
      </c>
      <c r="T38" s="4">
        <v>160</v>
      </c>
      <c r="U38" s="4">
        <v>60</v>
      </c>
    </row>
    <row r="39" spans="1:21" ht="16">
      <c r="A39" s="3" t="s">
        <v>28</v>
      </c>
      <c r="B39" t="s">
        <v>111</v>
      </c>
      <c r="C39" s="32">
        <v>135</v>
      </c>
      <c r="D39" s="32">
        <v>150</v>
      </c>
      <c r="E39" s="32">
        <v>140</v>
      </c>
      <c r="F39" s="32">
        <v>140</v>
      </c>
      <c r="G39" s="32" t="s">
        <v>401</v>
      </c>
      <c r="H39" s="32">
        <v>150.75</v>
      </c>
      <c r="I39" s="4">
        <v>152</v>
      </c>
      <c r="J39" s="83">
        <v>121</v>
      </c>
      <c r="K39" s="83">
        <v>128</v>
      </c>
      <c r="L39" s="4">
        <v>135</v>
      </c>
      <c r="M39" s="4">
        <v>169</v>
      </c>
      <c r="N39" s="4">
        <v>118</v>
      </c>
      <c r="O39" s="4">
        <v>135</v>
      </c>
      <c r="P39"/>
      <c r="Q39" s="4">
        <v>135</v>
      </c>
      <c r="R39" s="32">
        <v>185</v>
      </c>
      <c r="S39" s="32">
        <v>185</v>
      </c>
      <c r="T39" s="4">
        <v>160</v>
      </c>
      <c r="U39" s="4">
        <v>135</v>
      </c>
    </row>
    <row r="40" spans="1:21" ht="16">
      <c r="A40" s="3" t="s">
        <v>115</v>
      </c>
      <c r="B40" t="s">
        <v>111</v>
      </c>
      <c r="C40" s="32">
        <v>250</v>
      </c>
      <c r="D40" s="32">
        <v>150</v>
      </c>
      <c r="E40" s="32">
        <v>140</v>
      </c>
      <c r="F40" s="32">
        <v>225</v>
      </c>
      <c r="G40" s="32" t="s">
        <v>401</v>
      </c>
      <c r="H40" s="32">
        <v>150.75</v>
      </c>
      <c r="I40" s="4">
        <v>152</v>
      </c>
      <c r="J40" s="83">
        <v>159</v>
      </c>
      <c r="K40" s="83">
        <v>219</v>
      </c>
      <c r="L40" s="4">
        <v>135</v>
      </c>
      <c r="M40" s="4">
        <v>169</v>
      </c>
      <c r="N40" s="4">
        <v>118</v>
      </c>
      <c r="O40" s="4">
        <v>200</v>
      </c>
      <c r="P40"/>
      <c r="Q40" s="4">
        <v>250</v>
      </c>
      <c r="R40" s="32">
        <v>250</v>
      </c>
      <c r="S40" s="32">
        <v>185</v>
      </c>
      <c r="T40" s="4">
        <v>160</v>
      </c>
      <c r="U40" s="4">
        <v>230</v>
      </c>
    </row>
    <row r="41" spans="1:21" ht="16">
      <c r="A41" s="3" t="s">
        <v>426</v>
      </c>
      <c r="B41" t="s">
        <v>111</v>
      </c>
      <c r="C41" s="32">
        <v>250</v>
      </c>
      <c r="D41" s="32">
        <v>150</v>
      </c>
      <c r="E41" s="32">
        <v>140</v>
      </c>
      <c r="F41" s="32">
        <v>250</v>
      </c>
      <c r="H41" s="32">
        <v>150.75</v>
      </c>
      <c r="I41" s="4">
        <v>152</v>
      </c>
      <c r="J41" s="83">
        <v>159</v>
      </c>
      <c r="K41" s="83">
        <v>219</v>
      </c>
      <c r="L41" s="4">
        <v>135</v>
      </c>
      <c r="M41" s="4">
        <v>169</v>
      </c>
      <c r="N41" s="4">
        <v>118</v>
      </c>
      <c r="O41" s="4">
        <v>151.72999999999999</v>
      </c>
      <c r="P41"/>
      <c r="Q41" s="4">
        <v>250</v>
      </c>
      <c r="R41" s="32">
        <v>250</v>
      </c>
      <c r="S41" s="32">
        <v>185</v>
      </c>
      <c r="T41" s="4">
        <v>160</v>
      </c>
      <c r="U41" s="4">
        <v>230</v>
      </c>
    </row>
    <row r="42" spans="1:21" ht="16">
      <c r="A42" s="3" t="s">
        <v>347</v>
      </c>
      <c r="B42" t="s">
        <v>111</v>
      </c>
      <c r="C42" s="6">
        <v>200</v>
      </c>
      <c r="D42" s="32">
        <v>150</v>
      </c>
      <c r="E42" s="32">
        <v>140</v>
      </c>
      <c r="F42" s="6">
        <v>200</v>
      </c>
      <c r="G42" s="6"/>
      <c r="H42" s="32">
        <v>150.75</v>
      </c>
      <c r="I42" s="4">
        <v>152</v>
      </c>
      <c r="J42" s="83">
        <v>159</v>
      </c>
      <c r="K42" s="83">
        <v>219</v>
      </c>
      <c r="L42" s="4">
        <v>135</v>
      </c>
      <c r="M42" s="4">
        <v>169</v>
      </c>
      <c r="N42" s="4">
        <v>118</v>
      </c>
      <c r="O42" s="4">
        <v>200</v>
      </c>
      <c r="P42"/>
      <c r="Q42" s="4">
        <v>200</v>
      </c>
      <c r="R42" s="6">
        <v>200</v>
      </c>
      <c r="S42" s="32">
        <v>185</v>
      </c>
      <c r="T42" s="4">
        <v>160</v>
      </c>
      <c r="U42" s="4">
        <v>230</v>
      </c>
    </row>
    <row r="43" spans="1:21" ht="16">
      <c r="A43" s="3" t="s">
        <v>156</v>
      </c>
      <c r="B43" t="s">
        <v>405</v>
      </c>
      <c r="C43" s="32">
        <v>100</v>
      </c>
      <c r="D43" s="32">
        <v>150</v>
      </c>
      <c r="E43" s="32">
        <v>140</v>
      </c>
      <c r="F43" s="32">
        <v>100</v>
      </c>
      <c r="H43" s="32">
        <v>150.75</v>
      </c>
      <c r="I43" s="4">
        <v>152</v>
      </c>
      <c r="J43" s="83">
        <v>121</v>
      </c>
      <c r="K43" s="83">
        <v>90</v>
      </c>
      <c r="L43" s="4">
        <v>135</v>
      </c>
      <c r="M43" s="4">
        <v>169</v>
      </c>
      <c r="N43" s="4">
        <v>118</v>
      </c>
      <c r="O43" s="4">
        <v>70</v>
      </c>
      <c r="P43"/>
      <c r="Q43" s="4">
        <v>100</v>
      </c>
      <c r="R43" s="32">
        <v>100</v>
      </c>
      <c r="S43" s="32">
        <v>185</v>
      </c>
      <c r="T43" s="4">
        <v>160</v>
      </c>
      <c r="U43" s="4">
        <v>95</v>
      </c>
    </row>
    <row r="44" spans="1:21" ht="16">
      <c r="A44" s="3" t="s">
        <v>163</v>
      </c>
      <c r="B44" t="s">
        <v>162</v>
      </c>
      <c r="C44" s="32">
        <v>95</v>
      </c>
      <c r="F44" s="32">
        <v>150</v>
      </c>
      <c r="G44" s="32" t="s">
        <v>401</v>
      </c>
      <c r="H44" s="32">
        <v>150.75</v>
      </c>
      <c r="I44" s="4">
        <v>152</v>
      </c>
      <c r="J44" s="83">
        <v>76</v>
      </c>
      <c r="K44" s="83">
        <v>90</v>
      </c>
      <c r="L44" s="4">
        <v>135</v>
      </c>
      <c r="M44" s="4">
        <v>169</v>
      </c>
      <c r="O44" s="4"/>
      <c r="P44"/>
      <c r="T44" s="4">
        <v>160</v>
      </c>
      <c r="U44" s="4">
        <v>95</v>
      </c>
    </row>
    <row r="45" spans="1:21" ht="16">
      <c r="A45" s="3" t="s">
        <v>157</v>
      </c>
      <c r="B45" t="s">
        <v>405</v>
      </c>
      <c r="C45" s="32">
        <v>175</v>
      </c>
      <c r="D45" s="32">
        <v>150</v>
      </c>
      <c r="E45" s="32">
        <v>140</v>
      </c>
      <c r="F45" s="32">
        <v>175</v>
      </c>
      <c r="H45" s="32">
        <v>150.75</v>
      </c>
      <c r="I45" s="4">
        <v>152</v>
      </c>
      <c r="J45" s="83">
        <v>121</v>
      </c>
      <c r="K45" s="83">
        <v>185</v>
      </c>
      <c r="L45" s="4">
        <v>135</v>
      </c>
      <c r="M45" s="4">
        <v>169</v>
      </c>
      <c r="N45" s="4">
        <v>118</v>
      </c>
      <c r="O45" s="4">
        <v>130</v>
      </c>
      <c r="P45"/>
      <c r="Q45" s="4">
        <v>175</v>
      </c>
      <c r="R45" s="4">
        <v>175</v>
      </c>
      <c r="S45" s="4">
        <v>185</v>
      </c>
      <c r="T45" s="4">
        <v>160</v>
      </c>
      <c r="U45" s="4">
        <v>195</v>
      </c>
    </row>
    <row r="46" spans="1:21" ht="16">
      <c r="A46" s="3" t="s">
        <v>427</v>
      </c>
      <c r="B46" t="s">
        <v>405</v>
      </c>
      <c r="H46" s="32">
        <v>150.75</v>
      </c>
      <c r="I46" s="4">
        <v>152</v>
      </c>
      <c r="J46" s="83">
        <v>159</v>
      </c>
      <c r="K46" s="83">
        <v>219</v>
      </c>
      <c r="L46" s="4">
        <v>135</v>
      </c>
      <c r="M46" s="4">
        <v>169</v>
      </c>
      <c r="T46" s="4">
        <v>160</v>
      </c>
      <c r="U46" s="4">
        <v>230</v>
      </c>
    </row>
    <row r="47" spans="1:21" ht="16">
      <c r="A47" s="3" t="s">
        <v>341</v>
      </c>
      <c r="B47" t="s">
        <v>111</v>
      </c>
      <c r="C47" s="32">
        <v>45</v>
      </c>
      <c r="D47" s="32">
        <v>150</v>
      </c>
      <c r="E47" s="32">
        <v>140</v>
      </c>
      <c r="F47" s="32">
        <v>45</v>
      </c>
      <c r="H47" s="32">
        <v>150.75</v>
      </c>
      <c r="I47" s="4">
        <v>152</v>
      </c>
      <c r="J47" s="83">
        <v>76</v>
      </c>
      <c r="K47" s="83">
        <v>57</v>
      </c>
      <c r="L47" s="4">
        <v>135</v>
      </c>
      <c r="M47" s="4">
        <v>169</v>
      </c>
      <c r="N47" s="4">
        <v>118</v>
      </c>
      <c r="O47" s="4">
        <v>151.72999999999999</v>
      </c>
      <c r="P47"/>
      <c r="Q47" s="4">
        <v>45</v>
      </c>
      <c r="R47" s="32">
        <v>45</v>
      </c>
      <c r="S47" s="32">
        <v>185</v>
      </c>
      <c r="T47" s="4">
        <v>160</v>
      </c>
      <c r="U47" s="4">
        <v>60</v>
      </c>
    </row>
    <row r="48" spans="1:21" ht="16">
      <c r="A48" s="3" t="s">
        <v>112</v>
      </c>
      <c r="B48" t="s">
        <v>111</v>
      </c>
      <c r="C48" s="6">
        <v>135</v>
      </c>
      <c r="D48" s="32">
        <v>150</v>
      </c>
      <c r="E48" s="32">
        <v>140</v>
      </c>
      <c r="F48" s="6">
        <v>140</v>
      </c>
      <c r="G48" s="6"/>
      <c r="H48" s="32">
        <v>150.75</v>
      </c>
      <c r="I48" s="4">
        <v>152</v>
      </c>
      <c r="J48" s="83">
        <v>121</v>
      </c>
      <c r="K48" s="83">
        <v>109</v>
      </c>
      <c r="L48" s="4">
        <v>135</v>
      </c>
      <c r="M48" s="4">
        <v>169</v>
      </c>
      <c r="N48" s="4">
        <v>118</v>
      </c>
      <c r="O48" s="4">
        <v>135</v>
      </c>
      <c r="P48"/>
      <c r="Q48" s="4">
        <v>135</v>
      </c>
      <c r="R48" s="6">
        <v>135</v>
      </c>
      <c r="S48" s="32">
        <v>185</v>
      </c>
      <c r="T48" s="4">
        <v>160</v>
      </c>
      <c r="U48" s="4">
        <v>115</v>
      </c>
    </row>
    <row r="49" spans="1:21" ht="16">
      <c r="A49" s="3" t="s">
        <v>428</v>
      </c>
      <c r="H49" s="32">
        <v>150.75</v>
      </c>
      <c r="I49" s="4">
        <v>152</v>
      </c>
      <c r="J49" s="83">
        <v>159</v>
      </c>
      <c r="K49" s="83">
        <v>219</v>
      </c>
      <c r="L49" s="4">
        <v>135</v>
      </c>
      <c r="M49" s="4">
        <v>169</v>
      </c>
      <c r="O49" s="4"/>
      <c r="P49"/>
      <c r="T49" s="4">
        <v>160</v>
      </c>
      <c r="U49" s="4">
        <v>230</v>
      </c>
    </row>
    <row r="50" spans="1:21" ht="16">
      <c r="A50" s="3" t="s">
        <v>135</v>
      </c>
      <c r="B50" t="s">
        <v>420</v>
      </c>
      <c r="C50" s="6">
        <v>135</v>
      </c>
      <c r="D50" s="32">
        <v>150</v>
      </c>
      <c r="E50" s="32">
        <v>140</v>
      </c>
      <c r="F50" s="6">
        <v>150</v>
      </c>
      <c r="G50" s="6" t="s">
        <v>401</v>
      </c>
      <c r="H50" s="32">
        <v>150.75</v>
      </c>
      <c r="I50" s="4">
        <v>152</v>
      </c>
      <c r="J50" s="83">
        <v>121</v>
      </c>
      <c r="K50" s="83">
        <v>128</v>
      </c>
      <c r="L50" s="4">
        <v>135</v>
      </c>
      <c r="M50" s="4">
        <v>169</v>
      </c>
      <c r="N50" s="4">
        <v>118</v>
      </c>
      <c r="O50" s="4">
        <v>151.72999999999999</v>
      </c>
      <c r="P50"/>
      <c r="Q50" s="4">
        <v>135</v>
      </c>
      <c r="R50" s="6">
        <v>135</v>
      </c>
      <c r="S50" s="32">
        <v>185</v>
      </c>
      <c r="T50" s="4">
        <v>160</v>
      </c>
      <c r="U50" s="4">
        <v>135</v>
      </c>
    </row>
    <row r="51" spans="1:21" ht="16">
      <c r="A51" s="3" t="s">
        <v>158</v>
      </c>
      <c r="B51" t="s">
        <v>405</v>
      </c>
      <c r="C51" s="32">
        <v>80</v>
      </c>
      <c r="D51" s="32">
        <v>150</v>
      </c>
      <c r="E51" s="32">
        <v>140</v>
      </c>
      <c r="F51" s="32">
        <v>150</v>
      </c>
      <c r="G51" s="32" t="s">
        <v>401</v>
      </c>
      <c r="H51" s="32">
        <v>150.75</v>
      </c>
      <c r="I51" s="4">
        <v>152</v>
      </c>
      <c r="J51" s="83">
        <v>121</v>
      </c>
      <c r="K51" s="83">
        <v>90</v>
      </c>
      <c r="L51" s="4">
        <v>135</v>
      </c>
      <c r="M51" s="4">
        <v>169</v>
      </c>
      <c r="N51" s="4">
        <v>118</v>
      </c>
      <c r="O51" s="4">
        <v>150</v>
      </c>
      <c r="P51"/>
      <c r="Q51" s="4">
        <v>80</v>
      </c>
      <c r="R51" s="32">
        <v>80</v>
      </c>
      <c r="S51" s="32">
        <v>185</v>
      </c>
      <c r="T51" s="4">
        <v>160</v>
      </c>
      <c r="U51" s="4">
        <v>95</v>
      </c>
    </row>
    <row r="52" spans="1:21" ht="16">
      <c r="A52" s="3" t="s">
        <v>429</v>
      </c>
      <c r="B52" t="s">
        <v>405</v>
      </c>
      <c r="C52" s="32">
        <v>135</v>
      </c>
      <c r="D52" s="32">
        <v>150</v>
      </c>
      <c r="E52" s="32">
        <v>140</v>
      </c>
      <c r="F52" s="32">
        <v>135</v>
      </c>
      <c r="H52" s="32">
        <v>150.75</v>
      </c>
      <c r="I52" s="4">
        <v>152</v>
      </c>
      <c r="J52" s="83">
        <v>121</v>
      </c>
      <c r="K52" s="83">
        <v>128</v>
      </c>
      <c r="L52" s="4">
        <v>135</v>
      </c>
      <c r="M52" s="4">
        <v>169</v>
      </c>
      <c r="N52" s="4">
        <v>118</v>
      </c>
      <c r="O52" s="4">
        <v>151.72999999999999</v>
      </c>
      <c r="P52"/>
      <c r="Q52" s="4">
        <v>65</v>
      </c>
      <c r="R52" s="32">
        <v>135</v>
      </c>
      <c r="S52" s="32">
        <v>185</v>
      </c>
      <c r="T52" s="4">
        <v>160</v>
      </c>
      <c r="U52" s="4">
        <v>135</v>
      </c>
    </row>
    <row r="53" spans="1:21" ht="16">
      <c r="A53" s="3" t="s">
        <v>358</v>
      </c>
      <c r="B53" t="s">
        <v>93</v>
      </c>
      <c r="C53" s="32">
        <v>135</v>
      </c>
      <c r="D53" s="32">
        <v>150</v>
      </c>
      <c r="E53" s="32">
        <v>140</v>
      </c>
      <c r="F53" s="32">
        <v>150</v>
      </c>
      <c r="G53" s="32" t="s">
        <v>11</v>
      </c>
      <c r="H53" s="32">
        <v>150.75</v>
      </c>
      <c r="I53" s="4">
        <v>152</v>
      </c>
      <c r="J53" s="83">
        <v>121</v>
      </c>
      <c r="K53" s="83">
        <v>128</v>
      </c>
      <c r="L53" s="4">
        <v>135</v>
      </c>
      <c r="M53" s="4">
        <v>169</v>
      </c>
      <c r="N53" s="4">
        <v>118</v>
      </c>
      <c r="O53" s="4">
        <v>135</v>
      </c>
      <c r="P53"/>
      <c r="Q53" s="4">
        <v>135</v>
      </c>
      <c r="R53" s="32">
        <v>135</v>
      </c>
      <c r="S53" s="32">
        <v>185</v>
      </c>
      <c r="T53" s="4">
        <v>160</v>
      </c>
      <c r="U53" s="4">
        <v>135</v>
      </c>
    </row>
    <row r="54" spans="1:21" ht="16">
      <c r="A54" s="3" t="s">
        <v>430</v>
      </c>
      <c r="B54" t="s">
        <v>431</v>
      </c>
      <c r="C54" s="32">
        <v>250</v>
      </c>
      <c r="D54" s="32">
        <v>150</v>
      </c>
      <c r="E54" s="32">
        <v>140</v>
      </c>
      <c r="F54" s="32">
        <v>250</v>
      </c>
      <c r="H54" s="32">
        <v>150.75</v>
      </c>
      <c r="I54" s="4">
        <v>152</v>
      </c>
      <c r="J54" s="83">
        <v>159</v>
      </c>
      <c r="K54" s="83">
        <v>219</v>
      </c>
      <c r="L54" s="4">
        <v>135</v>
      </c>
      <c r="M54" s="4">
        <v>169</v>
      </c>
      <c r="N54" s="4">
        <v>118</v>
      </c>
      <c r="O54" s="4">
        <v>151.72999999999999</v>
      </c>
      <c r="P54"/>
      <c r="Q54" s="4">
        <v>250</v>
      </c>
      <c r="R54" s="32">
        <v>250</v>
      </c>
      <c r="S54" s="32">
        <v>185</v>
      </c>
      <c r="T54" s="4">
        <v>160</v>
      </c>
      <c r="U54" s="4">
        <v>230</v>
      </c>
    </row>
    <row r="55" spans="1:21" ht="16">
      <c r="A55" s="3" t="s">
        <v>141</v>
      </c>
      <c r="B55" t="s">
        <v>420</v>
      </c>
      <c r="C55" s="32">
        <v>255</v>
      </c>
      <c r="D55" s="32">
        <v>150</v>
      </c>
      <c r="E55" s="32">
        <v>140</v>
      </c>
      <c r="F55" s="32">
        <v>225</v>
      </c>
      <c r="H55" s="32">
        <v>150.75</v>
      </c>
      <c r="I55" s="4">
        <v>152</v>
      </c>
      <c r="J55" s="83">
        <v>159</v>
      </c>
      <c r="K55" s="83">
        <v>219</v>
      </c>
      <c r="L55" s="4">
        <v>135</v>
      </c>
      <c r="M55" s="4">
        <v>169</v>
      </c>
      <c r="N55" s="4">
        <v>118</v>
      </c>
      <c r="O55" s="4">
        <v>151.72999999999999</v>
      </c>
      <c r="P55"/>
      <c r="Q55" s="4">
        <v>255</v>
      </c>
      <c r="R55" s="32">
        <v>255</v>
      </c>
      <c r="S55" s="32">
        <v>185</v>
      </c>
      <c r="T55" s="4">
        <v>160</v>
      </c>
      <c r="U55" s="4">
        <v>230</v>
      </c>
    </row>
    <row r="56" spans="1:21" ht="16">
      <c r="A56" s="3" t="s">
        <v>96</v>
      </c>
      <c r="B56" t="s">
        <v>93</v>
      </c>
      <c r="C56" s="32">
        <v>225</v>
      </c>
      <c r="D56" s="32">
        <v>150</v>
      </c>
      <c r="E56" s="32">
        <v>140</v>
      </c>
      <c r="F56" s="32">
        <v>180</v>
      </c>
      <c r="G56" s="32" t="s">
        <v>432</v>
      </c>
      <c r="H56" s="32">
        <v>150.75</v>
      </c>
      <c r="I56" s="4">
        <v>152</v>
      </c>
      <c r="J56" s="83">
        <v>159</v>
      </c>
      <c r="K56" s="83">
        <v>219</v>
      </c>
      <c r="L56" s="4">
        <v>135</v>
      </c>
      <c r="M56" s="4">
        <v>169</v>
      </c>
      <c r="N56" s="4">
        <v>118</v>
      </c>
      <c r="O56" s="4">
        <v>151.72999999999999</v>
      </c>
      <c r="P56"/>
      <c r="Q56" s="4">
        <v>225</v>
      </c>
      <c r="R56" s="32">
        <v>185</v>
      </c>
      <c r="S56" s="32">
        <v>185</v>
      </c>
      <c r="T56" s="4">
        <v>160</v>
      </c>
      <c r="U56" s="4">
        <v>230</v>
      </c>
    </row>
    <row r="57" spans="1:21" ht="16">
      <c r="A57" s="3" t="s">
        <v>433</v>
      </c>
      <c r="B57" t="s">
        <v>402</v>
      </c>
      <c r="H57" s="32">
        <v>150.75</v>
      </c>
      <c r="I57" s="4">
        <v>152</v>
      </c>
      <c r="J57" s="83">
        <v>159</v>
      </c>
      <c r="K57" s="83">
        <v>219</v>
      </c>
      <c r="L57" s="4">
        <v>135</v>
      </c>
      <c r="M57" s="4">
        <v>169</v>
      </c>
      <c r="T57" s="4">
        <v>160</v>
      </c>
      <c r="U57" s="4">
        <v>230</v>
      </c>
    </row>
    <row r="58" spans="1:21" ht="16">
      <c r="A58" s="3" t="s">
        <v>434</v>
      </c>
      <c r="B58" t="s">
        <v>435</v>
      </c>
      <c r="C58" s="32">
        <v>225</v>
      </c>
      <c r="D58" s="32">
        <v>150</v>
      </c>
      <c r="E58" s="32">
        <v>140</v>
      </c>
      <c r="F58" s="32">
        <v>225</v>
      </c>
      <c r="H58" s="32">
        <v>150.75</v>
      </c>
      <c r="I58" s="4">
        <v>152</v>
      </c>
      <c r="J58" s="83">
        <v>159</v>
      </c>
      <c r="K58" s="83">
        <v>219</v>
      </c>
      <c r="L58" s="4">
        <v>135</v>
      </c>
      <c r="M58" s="4">
        <v>169</v>
      </c>
      <c r="N58" s="4">
        <v>118</v>
      </c>
      <c r="O58" s="4">
        <v>151.72999999999999</v>
      </c>
      <c r="P58"/>
      <c r="Q58" s="4" t="s">
        <v>422</v>
      </c>
      <c r="R58" s="32">
        <v>225</v>
      </c>
      <c r="S58" s="32">
        <v>185</v>
      </c>
      <c r="T58" s="4">
        <v>160</v>
      </c>
      <c r="U58" s="4">
        <v>230</v>
      </c>
    </row>
    <row r="59" spans="1:21" ht="16">
      <c r="A59" s="3" t="s">
        <v>436</v>
      </c>
      <c r="B59" t="s">
        <v>405</v>
      </c>
      <c r="C59" s="6">
        <v>225</v>
      </c>
      <c r="D59" s="32">
        <v>150</v>
      </c>
      <c r="E59" s="32">
        <v>140</v>
      </c>
      <c r="F59" s="6">
        <v>225</v>
      </c>
      <c r="G59" s="6"/>
      <c r="H59" s="32">
        <v>150.75</v>
      </c>
      <c r="I59" s="4">
        <v>152</v>
      </c>
      <c r="J59" s="83">
        <v>159</v>
      </c>
      <c r="K59" s="83">
        <v>219</v>
      </c>
      <c r="L59" s="4">
        <v>135</v>
      </c>
      <c r="M59" s="4">
        <v>169</v>
      </c>
      <c r="N59" s="4">
        <v>118</v>
      </c>
      <c r="O59" s="4">
        <v>200</v>
      </c>
      <c r="P59"/>
      <c r="Q59" s="4">
        <v>225</v>
      </c>
      <c r="R59" s="6">
        <v>225</v>
      </c>
      <c r="S59" s="32">
        <v>185</v>
      </c>
      <c r="T59" s="4">
        <v>160</v>
      </c>
      <c r="U59" s="4">
        <v>230</v>
      </c>
    </row>
    <row r="60" spans="1:21" ht="16">
      <c r="A60" s="3" t="s">
        <v>437</v>
      </c>
      <c r="B60" t="s">
        <v>402</v>
      </c>
      <c r="H60" s="32">
        <v>150.75</v>
      </c>
      <c r="I60" s="4">
        <v>152</v>
      </c>
      <c r="J60" s="83">
        <v>159</v>
      </c>
      <c r="K60" s="83">
        <v>219</v>
      </c>
      <c r="L60" s="4">
        <v>135</v>
      </c>
      <c r="M60" s="4">
        <v>169</v>
      </c>
      <c r="T60" s="4">
        <v>160</v>
      </c>
      <c r="U60" s="4">
        <v>230</v>
      </c>
    </row>
    <row r="61" spans="1:21" ht="16">
      <c r="A61" s="3" t="s">
        <v>183</v>
      </c>
      <c r="B61" t="s">
        <v>365</v>
      </c>
      <c r="C61" s="32">
        <v>190</v>
      </c>
      <c r="D61" s="32">
        <v>150</v>
      </c>
      <c r="E61" s="32">
        <v>140</v>
      </c>
      <c r="F61" s="32">
        <v>190</v>
      </c>
      <c r="H61" s="32">
        <v>150.75</v>
      </c>
      <c r="I61" s="4">
        <v>152</v>
      </c>
      <c r="J61" s="83">
        <v>159</v>
      </c>
      <c r="K61" s="83">
        <v>219</v>
      </c>
      <c r="L61" s="4">
        <v>135</v>
      </c>
      <c r="M61" s="4">
        <v>169</v>
      </c>
      <c r="N61" s="4">
        <v>118</v>
      </c>
      <c r="O61" s="4">
        <v>151.72999999999999</v>
      </c>
      <c r="P61"/>
      <c r="Q61" s="4">
        <v>190</v>
      </c>
      <c r="R61" s="32">
        <v>190</v>
      </c>
      <c r="S61" s="32">
        <v>185</v>
      </c>
      <c r="T61" s="4">
        <v>160</v>
      </c>
      <c r="U61" s="4">
        <v>230</v>
      </c>
    </row>
    <row r="62" spans="1:21" ht="16">
      <c r="A62" s="3" t="s">
        <v>438</v>
      </c>
      <c r="B62" t="s">
        <v>93</v>
      </c>
      <c r="C62" s="32">
        <v>200</v>
      </c>
      <c r="D62" s="32">
        <v>150</v>
      </c>
      <c r="E62" s="32">
        <v>140</v>
      </c>
      <c r="F62" s="32">
        <v>200</v>
      </c>
      <c r="H62" s="32">
        <v>150.75</v>
      </c>
      <c r="I62" s="4">
        <v>152</v>
      </c>
      <c r="J62" s="83">
        <v>159</v>
      </c>
      <c r="K62" s="83">
        <v>219</v>
      </c>
      <c r="L62" s="4">
        <v>135</v>
      </c>
      <c r="M62" s="4">
        <v>169</v>
      </c>
      <c r="N62" s="4">
        <v>118</v>
      </c>
      <c r="O62" s="6">
        <v>151.72999999999999</v>
      </c>
      <c r="P62"/>
      <c r="Q62" s="4">
        <v>200</v>
      </c>
      <c r="R62" s="32">
        <v>200</v>
      </c>
      <c r="S62" s="32">
        <v>185</v>
      </c>
      <c r="T62" s="4">
        <v>160</v>
      </c>
      <c r="U62" s="4">
        <v>230</v>
      </c>
    </row>
    <row r="63" spans="1:21" ht="16">
      <c r="A63" s="3" t="s">
        <v>147</v>
      </c>
      <c r="B63" t="s">
        <v>365</v>
      </c>
      <c r="C63" s="32">
        <v>225</v>
      </c>
      <c r="D63" s="32">
        <v>150</v>
      </c>
      <c r="E63" s="32">
        <v>140</v>
      </c>
      <c r="F63" s="32">
        <v>225</v>
      </c>
      <c r="H63" s="32">
        <v>150.75</v>
      </c>
      <c r="I63" s="4">
        <v>152</v>
      </c>
      <c r="J63" s="83">
        <v>159</v>
      </c>
      <c r="K63" s="83">
        <v>219</v>
      </c>
      <c r="L63" s="4">
        <v>135</v>
      </c>
      <c r="M63" s="4">
        <v>169</v>
      </c>
      <c r="N63" s="4">
        <v>118</v>
      </c>
      <c r="O63" s="4">
        <v>151.72999999999999</v>
      </c>
      <c r="P63"/>
      <c r="Q63" s="4">
        <v>225</v>
      </c>
      <c r="R63" s="32">
        <v>225</v>
      </c>
      <c r="S63" s="32">
        <v>185</v>
      </c>
      <c r="T63" s="4">
        <v>160</v>
      </c>
      <c r="U63" s="4">
        <v>230</v>
      </c>
    </row>
    <row r="64" spans="1:21" ht="16">
      <c r="A64" s="3" t="s">
        <v>181</v>
      </c>
      <c r="B64" t="s">
        <v>365</v>
      </c>
      <c r="H64" s="32">
        <v>150.75</v>
      </c>
      <c r="I64" s="4">
        <v>152</v>
      </c>
      <c r="J64" s="83">
        <v>159</v>
      </c>
      <c r="K64" s="83">
        <v>219</v>
      </c>
      <c r="L64" s="4">
        <v>135</v>
      </c>
      <c r="M64" s="4">
        <v>169</v>
      </c>
      <c r="P64"/>
      <c r="T64" s="4">
        <v>160</v>
      </c>
      <c r="U64" s="4">
        <v>230</v>
      </c>
    </row>
    <row r="65" spans="1:21" ht="16">
      <c r="A65" s="3" t="s">
        <v>360</v>
      </c>
      <c r="B65" t="s">
        <v>93</v>
      </c>
      <c r="C65" s="6">
        <v>175</v>
      </c>
      <c r="D65" s="32">
        <v>150</v>
      </c>
      <c r="E65" s="32">
        <v>140</v>
      </c>
      <c r="F65" s="6">
        <v>175</v>
      </c>
      <c r="G65" s="6"/>
      <c r="H65" s="32">
        <v>150.75</v>
      </c>
      <c r="I65" s="4">
        <v>152</v>
      </c>
      <c r="J65" s="83">
        <v>159</v>
      </c>
      <c r="K65" s="83">
        <v>219</v>
      </c>
      <c r="L65" s="4">
        <v>135</v>
      </c>
      <c r="M65" s="4">
        <v>169</v>
      </c>
      <c r="N65" s="4">
        <v>118</v>
      </c>
      <c r="O65" s="4">
        <v>175</v>
      </c>
      <c r="P65"/>
      <c r="Q65" s="4">
        <v>175</v>
      </c>
      <c r="R65" s="6">
        <v>175</v>
      </c>
      <c r="S65" s="32">
        <v>185</v>
      </c>
      <c r="T65" s="4">
        <v>160</v>
      </c>
      <c r="U65" s="4">
        <v>230</v>
      </c>
    </row>
    <row r="66" spans="1:21" ht="16">
      <c r="A66" s="126" t="s">
        <v>439</v>
      </c>
      <c r="B66" t="s">
        <v>93</v>
      </c>
      <c r="C66" s="32">
        <v>160</v>
      </c>
      <c r="F66" s="32">
        <v>160</v>
      </c>
      <c r="H66" s="32">
        <v>150.75</v>
      </c>
      <c r="I66" s="4">
        <v>152</v>
      </c>
      <c r="J66" s="83">
        <v>121</v>
      </c>
      <c r="K66" s="83">
        <v>152</v>
      </c>
      <c r="L66" s="4">
        <v>135</v>
      </c>
      <c r="M66" s="4">
        <v>169</v>
      </c>
      <c r="O66" s="4"/>
      <c r="P66"/>
      <c r="R66" s="32"/>
      <c r="S66" s="32"/>
      <c r="T66" s="4">
        <v>160</v>
      </c>
      <c r="U66" s="4">
        <v>160</v>
      </c>
    </row>
    <row r="67" spans="1:21" ht="16">
      <c r="A67" s="3" t="s">
        <v>245</v>
      </c>
      <c r="B67" t="s">
        <v>365</v>
      </c>
      <c r="C67" s="32">
        <v>400</v>
      </c>
      <c r="D67" s="32">
        <v>150</v>
      </c>
      <c r="E67" s="32">
        <v>140</v>
      </c>
      <c r="F67" s="32">
        <v>400</v>
      </c>
      <c r="H67" s="32">
        <v>150.75</v>
      </c>
      <c r="I67" s="4">
        <v>152</v>
      </c>
      <c r="J67" s="83">
        <v>192</v>
      </c>
      <c r="K67" s="83">
        <v>356</v>
      </c>
      <c r="L67" s="4">
        <v>135</v>
      </c>
      <c r="M67" s="4">
        <v>169</v>
      </c>
      <c r="N67" s="4">
        <v>118</v>
      </c>
      <c r="O67" s="4">
        <v>151.72999999999999</v>
      </c>
      <c r="P67"/>
      <c r="Q67" s="4">
        <v>400</v>
      </c>
      <c r="R67" s="32">
        <v>400</v>
      </c>
      <c r="S67" s="32">
        <v>185</v>
      </c>
      <c r="T67" s="4">
        <v>160</v>
      </c>
      <c r="U67" s="4">
        <v>375</v>
      </c>
    </row>
    <row r="68" spans="1:21" ht="16">
      <c r="A68" s="3" t="s">
        <v>440</v>
      </c>
      <c r="B68" t="s">
        <v>402</v>
      </c>
      <c r="H68" s="32">
        <v>150.75</v>
      </c>
      <c r="I68" s="4">
        <v>152</v>
      </c>
      <c r="J68" s="83">
        <v>192</v>
      </c>
      <c r="K68" s="83">
        <v>356</v>
      </c>
      <c r="L68" s="4">
        <v>135</v>
      </c>
      <c r="M68" s="4">
        <v>169</v>
      </c>
      <c r="T68" s="4">
        <v>160</v>
      </c>
      <c r="U68" s="4">
        <v>375</v>
      </c>
    </row>
    <row r="69" spans="1:21" ht="16">
      <c r="A69" s="3" t="s">
        <v>441</v>
      </c>
      <c r="B69" t="s">
        <v>402</v>
      </c>
      <c r="H69" s="32">
        <v>150.75</v>
      </c>
      <c r="I69" s="4">
        <v>152</v>
      </c>
      <c r="J69" s="83">
        <v>192</v>
      </c>
      <c r="K69" s="83">
        <v>356</v>
      </c>
      <c r="L69" s="4">
        <v>135</v>
      </c>
      <c r="M69" s="4">
        <v>169</v>
      </c>
      <c r="T69" s="4">
        <v>160</v>
      </c>
      <c r="U69" s="4">
        <v>375</v>
      </c>
    </row>
    <row r="70" spans="1:21" ht="16">
      <c r="A70" s="3" t="s">
        <v>165</v>
      </c>
      <c r="B70" t="s">
        <v>431</v>
      </c>
      <c r="C70" s="32">
        <v>400</v>
      </c>
      <c r="D70" s="32">
        <v>150</v>
      </c>
      <c r="E70" s="32">
        <v>140</v>
      </c>
      <c r="F70" s="32">
        <v>400</v>
      </c>
      <c r="H70" s="32">
        <v>150.75</v>
      </c>
      <c r="I70" s="4">
        <v>152</v>
      </c>
      <c r="J70" s="83">
        <v>192</v>
      </c>
      <c r="K70" s="83">
        <v>356</v>
      </c>
      <c r="L70" s="4">
        <v>135</v>
      </c>
      <c r="M70" s="4">
        <v>169</v>
      </c>
      <c r="N70" s="4">
        <v>118</v>
      </c>
      <c r="O70" s="4">
        <v>151.72999999999999</v>
      </c>
      <c r="P70"/>
      <c r="Q70" s="4">
        <v>400</v>
      </c>
      <c r="R70" s="32">
        <v>400</v>
      </c>
      <c r="S70" s="32">
        <v>185</v>
      </c>
      <c r="T70" s="4">
        <v>160</v>
      </c>
      <c r="U70" s="4">
        <v>375</v>
      </c>
    </row>
    <row r="71" spans="1:21" ht="16">
      <c r="A71" s="3" t="s">
        <v>442</v>
      </c>
      <c r="B71" t="s">
        <v>402</v>
      </c>
      <c r="H71" s="32">
        <v>150.75</v>
      </c>
      <c r="I71" s="4">
        <v>152</v>
      </c>
      <c r="J71" s="83">
        <v>192</v>
      </c>
      <c r="K71" s="83">
        <v>356</v>
      </c>
      <c r="L71" s="4">
        <v>135</v>
      </c>
      <c r="M71" s="4">
        <v>169</v>
      </c>
      <c r="T71" s="4">
        <v>160</v>
      </c>
      <c r="U71" s="4">
        <v>375</v>
      </c>
    </row>
    <row r="72" spans="1:21" ht="16">
      <c r="A72" s="3" t="s">
        <v>443</v>
      </c>
      <c r="B72" t="s">
        <v>444</v>
      </c>
      <c r="H72" s="32">
        <v>150.75</v>
      </c>
      <c r="I72" s="4">
        <v>152</v>
      </c>
      <c r="J72" s="83">
        <v>192</v>
      </c>
      <c r="K72" s="83">
        <v>356</v>
      </c>
      <c r="L72" s="4">
        <v>135</v>
      </c>
      <c r="M72" s="4">
        <v>169</v>
      </c>
      <c r="O72" s="4"/>
      <c r="P72"/>
      <c r="T72" s="4">
        <v>160</v>
      </c>
      <c r="U72" s="4">
        <v>375</v>
      </c>
    </row>
    <row r="73" spans="1:21" ht="16">
      <c r="A73" s="3" t="s">
        <v>445</v>
      </c>
      <c r="B73" t="s">
        <v>402</v>
      </c>
      <c r="H73" s="32">
        <v>150.75</v>
      </c>
      <c r="I73" s="4">
        <v>152</v>
      </c>
      <c r="J73" s="83">
        <v>192</v>
      </c>
      <c r="K73" s="83">
        <v>356</v>
      </c>
      <c r="L73" s="4">
        <v>135</v>
      </c>
      <c r="M73" s="4">
        <v>169</v>
      </c>
      <c r="T73" s="4">
        <v>160</v>
      </c>
      <c r="U73" s="4">
        <v>375</v>
      </c>
    </row>
    <row r="74" spans="1:21" ht="16">
      <c r="A74" s="3" t="s">
        <v>132</v>
      </c>
      <c r="B74" t="s">
        <v>321</v>
      </c>
      <c r="C74" s="6">
        <v>450</v>
      </c>
      <c r="D74" s="32">
        <v>150</v>
      </c>
      <c r="E74" s="32">
        <v>140</v>
      </c>
      <c r="F74" s="6">
        <v>450</v>
      </c>
      <c r="G74" s="6"/>
      <c r="H74" s="32">
        <v>150.75</v>
      </c>
      <c r="I74" s="4">
        <v>152</v>
      </c>
      <c r="J74" s="83">
        <v>192</v>
      </c>
      <c r="K74" s="83">
        <v>356</v>
      </c>
      <c r="L74" s="4">
        <v>135</v>
      </c>
      <c r="M74" s="4">
        <v>169</v>
      </c>
      <c r="N74" s="4">
        <v>118</v>
      </c>
      <c r="O74" s="4">
        <v>151.72999999999999</v>
      </c>
      <c r="P74"/>
      <c r="Q74" s="4">
        <v>450</v>
      </c>
      <c r="R74" s="6">
        <v>450</v>
      </c>
      <c r="S74" s="32">
        <v>185</v>
      </c>
      <c r="T74" s="4">
        <v>160</v>
      </c>
      <c r="U74" s="4">
        <v>375</v>
      </c>
    </row>
    <row r="75" spans="1:21" ht="16">
      <c r="A75" s="3" t="s">
        <v>117</v>
      </c>
      <c r="B75" t="s">
        <v>111</v>
      </c>
      <c r="C75" s="6">
        <v>325</v>
      </c>
      <c r="D75" s="32">
        <v>150</v>
      </c>
      <c r="E75" s="32">
        <v>140</v>
      </c>
      <c r="F75" s="6">
        <v>325</v>
      </c>
      <c r="G75" s="6"/>
      <c r="H75" s="32">
        <v>150.75</v>
      </c>
      <c r="I75" s="4">
        <v>152</v>
      </c>
      <c r="J75" s="83">
        <v>192</v>
      </c>
      <c r="K75" s="83">
        <v>323</v>
      </c>
      <c r="L75" s="4">
        <v>135</v>
      </c>
      <c r="M75" s="4">
        <v>169</v>
      </c>
      <c r="N75" s="4">
        <v>118</v>
      </c>
      <c r="O75" s="4">
        <v>200</v>
      </c>
      <c r="P75"/>
      <c r="Q75" s="4">
        <v>325</v>
      </c>
      <c r="R75" s="6">
        <v>325</v>
      </c>
      <c r="S75" s="32">
        <v>185</v>
      </c>
      <c r="T75" s="4">
        <v>160</v>
      </c>
      <c r="U75" s="4">
        <v>340</v>
      </c>
    </row>
    <row r="76" spans="1:21" ht="16">
      <c r="A76" s="3" t="s">
        <v>119</v>
      </c>
      <c r="B76" t="s">
        <v>111</v>
      </c>
      <c r="C76" s="32">
        <v>250</v>
      </c>
      <c r="D76" s="32">
        <v>150</v>
      </c>
      <c r="E76" s="32">
        <v>140</v>
      </c>
      <c r="F76" s="32">
        <v>250</v>
      </c>
      <c r="H76" s="32">
        <v>150.75</v>
      </c>
      <c r="I76" s="4">
        <v>152</v>
      </c>
      <c r="J76" s="83">
        <v>192</v>
      </c>
      <c r="K76" s="83">
        <v>219</v>
      </c>
      <c r="L76" s="4">
        <v>135</v>
      </c>
      <c r="M76" s="4">
        <v>169</v>
      </c>
      <c r="N76" s="4">
        <v>118</v>
      </c>
      <c r="O76" s="4">
        <v>151.72999999999999</v>
      </c>
      <c r="P76"/>
      <c r="Q76" s="4">
        <v>225</v>
      </c>
      <c r="R76" s="32">
        <v>225</v>
      </c>
      <c r="S76" s="32">
        <v>185</v>
      </c>
      <c r="T76" s="4">
        <v>160</v>
      </c>
      <c r="U76" s="4">
        <v>230</v>
      </c>
    </row>
    <row r="77" spans="1:21">
      <c r="A77" s="85" t="s">
        <v>108</v>
      </c>
      <c r="B77" t="s">
        <v>444</v>
      </c>
      <c r="C77" s="6">
        <v>500</v>
      </c>
      <c r="D77" s="32">
        <v>150</v>
      </c>
      <c r="E77" s="32">
        <v>140</v>
      </c>
      <c r="F77" s="6">
        <v>500</v>
      </c>
      <c r="G77" s="6"/>
      <c r="H77" s="32">
        <v>150.75</v>
      </c>
      <c r="I77" s="4">
        <v>152</v>
      </c>
      <c r="J77" s="83">
        <v>192</v>
      </c>
      <c r="K77" s="83">
        <v>428</v>
      </c>
      <c r="L77" s="4">
        <v>135</v>
      </c>
      <c r="M77" s="4">
        <v>169</v>
      </c>
      <c r="N77" s="4">
        <v>118</v>
      </c>
      <c r="O77" s="4">
        <v>200</v>
      </c>
      <c r="P77"/>
      <c r="Q77" s="4">
        <v>500</v>
      </c>
      <c r="R77" s="6">
        <v>500</v>
      </c>
      <c r="S77" s="32">
        <v>185</v>
      </c>
      <c r="T77" s="4">
        <v>160</v>
      </c>
      <c r="U77" s="4">
        <v>450</v>
      </c>
    </row>
    <row r="78" spans="1:21" ht="16">
      <c r="A78" s="126" t="s">
        <v>446</v>
      </c>
      <c r="B78" t="s">
        <v>111</v>
      </c>
      <c r="C78" s="32">
        <v>125</v>
      </c>
      <c r="D78" s="32">
        <v>150</v>
      </c>
      <c r="E78" s="32">
        <v>140</v>
      </c>
      <c r="F78" s="32">
        <v>125</v>
      </c>
      <c r="H78" s="32">
        <v>150.75</v>
      </c>
      <c r="I78" s="4">
        <v>152</v>
      </c>
      <c r="J78" s="83">
        <v>121</v>
      </c>
      <c r="K78" s="83">
        <v>128</v>
      </c>
      <c r="L78" s="4">
        <v>135</v>
      </c>
      <c r="M78" s="4">
        <v>169</v>
      </c>
      <c r="N78" s="4">
        <v>118</v>
      </c>
      <c r="O78" s="4">
        <v>135</v>
      </c>
      <c r="P78"/>
      <c r="Q78" s="4">
        <v>125</v>
      </c>
      <c r="R78" s="32">
        <v>125</v>
      </c>
      <c r="S78" s="32">
        <v>185</v>
      </c>
      <c r="T78" s="4">
        <v>160</v>
      </c>
      <c r="U78" s="4">
        <v>135</v>
      </c>
    </row>
    <row r="79" spans="1:21" ht="16">
      <c r="A79" s="3" t="s">
        <v>140</v>
      </c>
      <c r="B79" t="s">
        <v>420</v>
      </c>
      <c r="C79" s="32">
        <v>150</v>
      </c>
      <c r="D79" s="32">
        <v>150</v>
      </c>
      <c r="E79" s="32">
        <v>140</v>
      </c>
      <c r="F79" s="32">
        <v>150</v>
      </c>
      <c r="G79" s="32" t="s">
        <v>401</v>
      </c>
      <c r="H79" s="32">
        <v>150.75</v>
      </c>
      <c r="I79" s="4">
        <v>152</v>
      </c>
      <c r="J79" s="83">
        <v>121</v>
      </c>
      <c r="K79" s="83">
        <v>128</v>
      </c>
      <c r="L79" s="4">
        <v>135</v>
      </c>
      <c r="M79" s="4">
        <v>169</v>
      </c>
      <c r="N79" s="4">
        <v>118</v>
      </c>
      <c r="O79" s="4">
        <v>150</v>
      </c>
      <c r="P79"/>
      <c r="Q79" s="4">
        <v>150</v>
      </c>
      <c r="R79" s="32">
        <v>185</v>
      </c>
      <c r="S79" s="32">
        <v>185</v>
      </c>
      <c r="T79" s="4">
        <v>160</v>
      </c>
      <c r="U79" s="4">
        <v>160</v>
      </c>
    </row>
    <row r="80" spans="1:21" ht="16">
      <c r="A80" s="3" t="s">
        <v>447</v>
      </c>
      <c r="B80" t="s">
        <v>420</v>
      </c>
      <c r="C80" s="32">
        <v>200</v>
      </c>
      <c r="D80" s="32">
        <v>150</v>
      </c>
      <c r="E80" s="32">
        <v>140</v>
      </c>
      <c r="F80" s="32">
        <v>150</v>
      </c>
      <c r="G80" s="32" t="s">
        <v>401</v>
      </c>
      <c r="H80" s="32">
        <v>150.75</v>
      </c>
      <c r="I80" s="4">
        <v>152</v>
      </c>
      <c r="J80" s="83">
        <v>121</v>
      </c>
      <c r="K80" s="83">
        <v>128</v>
      </c>
      <c r="L80" s="4">
        <v>135</v>
      </c>
      <c r="M80" s="4">
        <v>169</v>
      </c>
      <c r="N80" s="4">
        <v>118</v>
      </c>
      <c r="O80" s="4">
        <v>150</v>
      </c>
      <c r="P80"/>
      <c r="Q80" s="4">
        <v>200</v>
      </c>
      <c r="R80" s="32">
        <v>200</v>
      </c>
      <c r="S80" s="32">
        <v>185</v>
      </c>
      <c r="T80" s="4">
        <v>160</v>
      </c>
      <c r="U80" s="4">
        <v>160</v>
      </c>
    </row>
    <row r="81" spans="1:21" ht="16">
      <c r="A81" s="3" t="s">
        <v>448</v>
      </c>
      <c r="B81" t="s">
        <v>101</v>
      </c>
      <c r="C81" s="6">
        <v>275</v>
      </c>
      <c r="F81" s="6">
        <v>275</v>
      </c>
      <c r="G81" s="6"/>
      <c r="H81" s="32">
        <v>150.75</v>
      </c>
      <c r="I81" s="4">
        <v>152</v>
      </c>
      <c r="J81" s="83">
        <v>192</v>
      </c>
      <c r="K81" s="83">
        <v>261</v>
      </c>
      <c r="L81" s="4">
        <v>135</v>
      </c>
      <c r="M81" s="4">
        <v>169</v>
      </c>
      <c r="O81" s="4"/>
      <c r="P81"/>
      <c r="R81" s="6"/>
      <c r="S81" s="32"/>
      <c r="T81" s="4">
        <v>160</v>
      </c>
      <c r="U81" s="4">
        <v>275</v>
      </c>
    </row>
    <row r="82" spans="1:21" ht="16">
      <c r="A82" s="3" t="s">
        <v>118</v>
      </c>
      <c r="B82" t="s">
        <v>111</v>
      </c>
      <c r="H82" s="32">
        <v>150.75</v>
      </c>
      <c r="I82" s="4">
        <v>152</v>
      </c>
      <c r="J82" s="83">
        <v>192</v>
      </c>
      <c r="K82" s="83">
        <v>261</v>
      </c>
      <c r="L82" s="4">
        <v>135</v>
      </c>
      <c r="M82" s="4">
        <v>169</v>
      </c>
      <c r="O82" s="4"/>
      <c r="P82"/>
      <c r="T82" s="4">
        <v>160</v>
      </c>
      <c r="U82" s="4">
        <v>275</v>
      </c>
    </row>
    <row r="83" spans="1:21" ht="16">
      <c r="A83" s="3" t="s">
        <v>449</v>
      </c>
      <c r="B83" t="s">
        <v>435</v>
      </c>
      <c r="C83" s="6">
        <v>75</v>
      </c>
      <c r="D83" s="32">
        <v>150</v>
      </c>
      <c r="E83" s="32">
        <v>140</v>
      </c>
      <c r="F83" s="6">
        <v>75</v>
      </c>
      <c r="G83" s="6"/>
      <c r="H83" s="32">
        <v>150.75</v>
      </c>
      <c r="I83" s="4">
        <v>152</v>
      </c>
      <c r="J83" s="83">
        <v>121</v>
      </c>
      <c r="K83" s="83">
        <v>128</v>
      </c>
      <c r="L83" s="4">
        <v>135</v>
      </c>
      <c r="M83" s="4">
        <v>169</v>
      </c>
      <c r="N83" s="4">
        <v>118</v>
      </c>
      <c r="O83" s="4">
        <v>151.72999999999999</v>
      </c>
      <c r="P83"/>
      <c r="Q83" s="4">
        <v>75</v>
      </c>
      <c r="R83" s="6">
        <v>75</v>
      </c>
      <c r="S83" s="32">
        <v>185</v>
      </c>
      <c r="T83" s="4">
        <v>160</v>
      </c>
      <c r="U83" s="4">
        <v>160</v>
      </c>
    </row>
    <row r="84" spans="1:21" ht="16">
      <c r="A84" s="3" t="s">
        <v>450</v>
      </c>
      <c r="C84" s="32">
        <v>45</v>
      </c>
      <c r="D84" s="32">
        <v>150</v>
      </c>
      <c r="E84" s="32">
        <v>140</v>
      </c>
      <c r="F84" s="32">
        <v>45</v>
      </c>
      <c r="H84" s="32">
        <v>150.75</v>
      </c>
      <c r="I84" s="4">
        <v>152</v>
      </c>
      <c r="J84" s="83">
        <v>76</v>
      </c>
      <c r="K84" s="83">
        <v>57</v>
      </c>
      <c r="L84" s="4">
        <v>135</v>
      </c>
      <c r="M84" s="4">
        <v>169</v>
      </c>
      <c r="N84" s="4">
        <v>118</v>
      </c>
      <c r="O84" s="6">
        <v>151.72999999999999</v>
      </c>
      <c r="P84"/>
      <c r="Q84" s="4">
        <v>45</v>
      </c>
      <c r="R84" s="32">
        <v>45</v>
      </c>
      <c r="S84" s="32">
        <v>185</v>
      </c>
      <c r="T84" s="4">
        <v>160</v>
      </c>
      <c r="U84" s="4">
        <v>60</v>
      </c>
    </row>
    <row r="85" spans="1:21" ht="16">
      <c r="A85" s="3" t="s">
        <v>451</v>
      </c>
      <c r="B85" t="s">
        <v>365</v>
      </c>
      <c r="C85" s="6">
        <v>75</v>
      </c>
      <c r="D85" s="32">
        <v>150</v>
      </c>
      <c r="E85" s="32">
        <v>140</v>
      </c>
      <c r="F85" s="6">
        <v>75</v>
      </c>
      <c r="G85" s="6"/>
      <c r="H85" s="32">
        <v>150.75</v>
      </c>
      <c r="I85" s="4">
        <v>152</v>
      </c>
      <c r="J85" s="83">
        <v>76</v>
      </c>
      <c r="K85" s="83">
        <v>90</v>
      </c>
      <c r="L85" s="4">
        <v>135</v>
      </c>
      <c r="M85" s="4">
        <v>169</v>
      </c>
      <c r="N85" s="4">
        <v>118</v>
      </c>
      <c r="O85" s="4">
        <v>151.72999999999999</v>
      </c>
      <c r="P85"/>
      <c r="Q85" s="4">
        <v>75</v>
      </c>
      <c r="R85" s="6">
        <v>75</v>
      </c>
      <c r="S85" s="32">
        <v>185</v>
      </c>
      <c r="T85" s="4">
        <v>160</v>
      </c>
      <c r="U85" s="4">
        <v>95</v>
      </c>
    </row>
    <row r="86" spans="1:21" ht="16">
      <c r="A86" s="3" t="s">
        <v>452</v>
      </c>
      <c r="B86" t="s">
        <v>402</v>
      </c>
      <c r="H86" s="32">
        <v>150.75</v>
      </c>
      <c r="I86" s="4">
        <v>152</v>
      </c>
      <c r="J86" s="83">
        <v>76</v>
      </c>
      <c r="K86" s="83">
        <v>90</v>
      </c>
      <c r="L86" s="4">
        <v>135</v>
      </c>
      <c r="M86" s="4">
        <v>169</v>
      </c>
      <c r="T86" s="4">
        <v>160</v>
      </c>
      <c r="U86" s="4">
        <v>95</v>
      </c>
    </row>
    <row r="87" spans="1:21" ht="16">
      <c r="A87" s="3" t="s">
        <v>453</v>
      </c>
      <c r="B87" t="s">
        <v>420</v>
      </c>
      <c r="C87" s="32">
        <v>150</v>
      </c>
      <c r="D87" s="32">
        <v>150</v>
      </c>
      <c r="E87" s="32">
        <v>140</v>
      </c>
      <c r="F87" s="32">
        <v>150</v>
      </c>
      <c r="G87" s="32" t="s">
        <v>401</v>
      </c>
      <c r="H87" s="32">
        <v>150.75</v>
      </c>
      <c r="I87" s="4">
        <v>152</v>
      </c>
      <c r="J87" s="83">
        <v>76</v>
      </c>
      <c r="K87" s="83">
        <v>90</v>
      </c>
      <c r="L87" s="4">
        <v>135</v>
      </c>
      <c r="M87" s="4">
        <v>169</v>
      </c>
      <c r="N87" s="4">
        <v>118</v>
      </c>
      <c r="O87" s="6">
        <v>125</v>
      </c>
      <c r="P87"/>
      <c r="Q87" s="4">
        <v>150</v>
      </c>
      <c r="R87" s="32">
        <v>150</v>
      </c>
      <c r="S87" s="32">
        <v>185</v>
      </c>
      <c r="T87" s="4">
        <v>160</v>
      </c>
      <c r="U87" s="4">
        <v>95</v>
      </c>
    </row>
    <row r="88" spans="1:21" ht="16">
      <c r="A88" s="3" t="s">
        <v>343</v>
      </c>
      <c r="B88" t="s">
        <v>111</v>
      </c>
      <c r="C88" s="32">
        <v>115</v>
      </c>
      <c r="D88" s="32">
        <v>150</v>
      </c>
      <c r="E88" s="32">
        <v>140</v>
      </c>
      <c r="F88" s="32">
        <v>115</v>
      </c>
      <c r="H88" s="32">
        <v>150.75</v>
      </c>
      <c r="I88" s="4">
        <v>152</v>
      </c>
      <c r="J88" s="83">
        <v>76</v>
      </c>
      <c r="K88" s="83">
        <v>90</v>
      </c>
      <c r="L88" s="4">
        <v>135</v>
      </c>
      <c r="M88" s="4">
        <v>169</v>
      </c>
      <c r="N88" s="4">
        <v>118</v>
      </c>
      <c r="O88" s="4">
        <v>115</v>
      </c>
      <c r="P88" t="s">
        <v>454</v>
      </c>
      <c r="Q88" s="4">
        <v>115</v>
      </c>
      <c r="R88" s="32">
        <v>115</v>
      </c>
      <c r="S88" s="32">
        <v>185</v>
      </c>
      <c r="T88" s="4">
        <v>160</v>
      </c>
      <c r="U88" s="4">
        <v>95</v>
      </c>
    </row>
    <row r="89" spans="1:21" ht="16">
      <c r="A89" s="3" t="s">
        <v>134</v>
      </c>
      <c r="B89" t="s">
        <v>420</v>
      </c>
      <c r="C89" s="32">
        <v>65</v>
      </c>
      <c r="D89" s="32">
        <v>150</v>
      </c>
      <c r="E89" s="32">
        <v>140</v>
      </c>
      <c r="F89" s="32">
        <v>150</v>
      </c>
      <c r="G89" s="32" t="s">
        <v>401</v>
      </c>
      <c r="H89" s="32">
        <v>150.75</v>
      </c>
      <c r="I89" s="4">
        <v>152</v>
      </c>
      <c r="J89" s="83">
        <v>76</v>
      </c>
      <c r="K89" s="83">
        <v>90</v>
      </c>
      <c r="L89" s="4">
        <v>135</v>
      </c>
      <c r="M89" s="4">
        <v>169</v>
      </c>
      <c r="N89" s="4">
        <v>118</v>
      </c>
      <c r="O89" s="4">
        <v>151.72999999999999</v>
      </c>
      <c r="P89"/>
      <c r="Q89" s="4">
        <v>65</v>
      </c>
      <c r="R89" s="32">
        <v>65</v>
      </c>
      <c r="S89" s="32">
        <v>185</v>
      </c>
      <c r="T89" s="4">
        <v>160</v>
      </c>
      <c r="U89" s="4">
        <v>95</v>
      </c>
    </row>
    <row r="90" spans="1:21" ht="16">
      <c r="A90" s="3" t="s">
        <v>455</v>
      </c>
      <c r="B90" t="s">
        <v>420</v>
      </c>
      <c r="C90" s="32">
        <v>150</v>
      </c>
      <c r="D90" s="32">
        <v>150</v>
      </c>
      <c r="E90" s="32">
        <v>140</v>
      </c>
      <c r="F90" s="32">
        <v>150</v>
      </c>
      <c r="G90" s="32" t="s">
        <v>401</v>
      </c>
      <c r="H90" s="32">
        <v>150.75</v>
      </c>
      <c r="I90" s="4">
        <v>152</v>
      </c>
      <c r="J90" s="83">
        <v>76</v>
      </c>
      <c r="K90" s="83">
        <v>90</v>
      </c>
      <c r="L90" s="4">
        <v>135</v>
      </c>
      <c r="M90" s="4">
        <v>169</v>
      </c>
      <c r="N90" s="4">
        <v>118</v>
      </c>
      <c r="O90" s="4">
        <v>125</v>
      </c>
      <c r="P90"/>
      <c r="Q90" s="4">
        <v>150</v>
      </c>
      <c r="R90" s="32">
        <v>150</v>
      </c>
      <c r="S90" s="32">
        <v>185</v>
      </c>
      <c r="T90" s="4">
        <v>160</v>
      </c>
      <c r="U90" s="4">
        <v>95</v>
      </c>
    </row>
    <row r="91" spans="1:21" ht="16">
      <c r="A91" s="3" t="s">
        <v>456</v>
      </c>
      <c r="B91" t="s">
        <v>365</v>
      </c>
      <c r="C91" s="32">
        <v>70</v>
      </c>
      <c r="D91" s="32">
        <v>150</v>
      </c>
      <c r="E91" s="32">
        <v>140</v>
      </c>
      <c r="F91" s="32">
        <v>70</v>
      </c>
      <c r="H91" s="32">
        <v>150.75</v>
      </c>
      <c r="I91" s="4">
        <v>152</v>
      </c>
      <c r="J91" s="83">
        <v>76</v>
      </c>
      <c r="K91" s="83">
        <v>90</v>
      </c>
      <c r="L91" s="4">
        <v>135</v>
      </c>
      <c r="M91" s="4">
        <v>169</v>
      </c>
      <c r="N91" s="4">
        <v>118</v>
      </c>
      <c r="O91" s="4">
        <v>151.72999999999999</v>
      </c>
      <c r="P91"/>
      <c r="Q91" s="4">
        <v>70</v>
      </c>
      <c r="R91" s="32">
        <v>70</v>
      </c>
      <c r="S91" s="32">
        <v>185</v>
      </c>
      <c r="T91" s="4">
        <v>160</v>
      </c>
      <c r="U91" s="4">
        <v>95</v>
      </c>
    </row>
    <row r="92" spans="1:21" ht="16">
      <c r="A92" s="3" t="s">
        <v>457</v>
      </c>
      <c r="B92" t="s">
        <v>402</v>
      </c>
      <c r="H92" s="32">
        <v>150.75</v>
      </c>
      <c r="I92" s="4">
        <v>152</v>
      </c>
      <c r="J92" s="83">
        <v>76</v>
      </c>
      <c r="K92" s="83">
        <v>90</v>
      </c>
      <c r="L92" s="4">
        <v>135</v>
      </c>
      <c r="M92" s="4">
        <v>169</v>
      </c>
      <c r="T92" s="4">
        <v>160</v>
      </c>
      <c r="U92" s="4">
        <v>95</v>
      </c>
    </row>
    <row r="93" spans="1:21" ht="16">
      <c r="A93" s="3" t="s">
        <v>458</v>
      </c>
      <c r="B93" t="s">
        <v>402</v>
      </c>
      <c r="H93" s="32">
        <v>150.75</v>
      </c>
      <c r="I93" s="4">
        <v>152</v>
      </c>
      <c r="J93" s="83">
        <v>121</v>
      </c>
      <c r="K93" s="83">
        <v>128</v>
      </c>
      <c r="L93" s="4">
        <v>135</v>
      </c>
      <c r="M93" s="4">
        <v>169</v>
      </c>
      <c r="T93" s="4">
        <v>160</v>
      </c>
      <c r="U93" s="4">
        <v>135</v>
      </c>
    </row>
    <row r="94" spans="1:21" ht="16">
      <c r="A94" s="3" t="s">
        <v>459</v>
      </c>
      <c r="B94" t="s">
        <v>402</v>
      </c>
      <c r="H94" s="32">
        <v>150.75</v>
      </c>
      <c r="I94" s="4">
        <v>152</v>
      </c>
      <c r="J94" s="83">
        <v>121</v>
      </c>
      <c r="K94" s="83">
        <v>128</v>
      </c>
      <c r="L94" s="4">
        <v>135</v>
      </c>
      <c r="M94" s="4">
        <v>169</v>
      </c>
      <c r="T94" s="4">
        <v>160</v>
      </c>
      <c r="U94" s="4">
        <v>135</v>
      </c>
    </row>
    <row r="95" spans="1:21" ht="16">
      <c r="A95" s="3" t="s">
        <v>374</v>
      </c>
      <c r="B95" t="s">
        <v>365</v>
      </c>
      <c r="C95" s="6">
        <v>135</v>
      </c>
      <c r="D95" s="32">
        <v>150</v>
      </c>
      <c r="E95" s="32">
        <v>140</v>
      </c>
      <c r="F95" s="6">
        <v>135</v>
      </c>
      <c r="G95" s="6"/>
      <c r="H95" s="32">
        <v>150.75</v>
      </c>
      <c r="I95" s="4">
        <v>152</v>
      </c>
      <c r="J95" s="83">
        <v>121</v>
      </c>
      <c r="K95" s="83">
        <v>128</v>
      </c>
      <c r="L95" s="4">
        <v>135</v>
      </c>
      <c r="M95" s="4">
        <v>169</v>
      </c>
      <c r="N95" s="4">
        <v>118</v>
      </c>
      <c r="O95" s="4">
        <v>151.72999999999999</v>
      </c>
      <c r="P95"/>
      <c r="Q95" s="4">
        <v>135</v>
      </c>
      <c r="R95" s="6">
        <v>135</v>
      </c>
      <c r="S95" s="32">
        <v>185</v>
      </c>
      <c r="T95" s="4">
        <v>160</v>
      </c>
      <c r="U95" s="4">
        <v>135</v>
      </c>
    </row>
    <row r="96" spans="1:21" ht="16">
      <c r="A96" s="3" t="s">
        <v>460</v>
      </c>
      <c r="B96" t="s">
        <v>402</v>
      </c>
      <c r="F96" s="32">
        <v>135</v>
      </c>
      <c r="H96" s="32">
        <v>150.75</v>
      </c>
      <c r="I96" s="4">
        <v>152</v>
      </c>
      <c r="J96" s="83">
        <v>121</v>
      </c>
      <c r="K96" s="83">
        <v>128</v>
      </c>
      <c r="L96" s="4">
        <v>135</v>
      </c>
      <c r="M96" s="4">
        <v>169</v>
      </c>
      <c r="T96" s="4">
        <v>160</v>
      </c>
      <c r="U96" s="4">
        <v>135</v>
      </c>
    </row>
    <row r="97" spans="1:21" ht="16">
      <c r="A97" s="3" t="s">
        <v>127</v>
      </c>
      <c r="B97" t="s">
        <v>321</v>
      </c>
      <c r="C97" s="32">
        <v>150</v>
      </c>
      <c r="D97" s="32">
        <v>150</v>
      </c>
      <c r="E97" s="32">
        <v>140</v>
      </c>
      <c r="F97" s="32">
        <v>150</v>
      </c>
      <c r="H97" s="32">
        <v>150.75</v>
      </c>
      <c r="I97" s="4">
        <v>152</v>
      </c>
      <c r="J97" s="83">
        <v>76</v>
      </c>
      <c r="K97" s="83">
        <v>128</v>
      </c>
      <c r="L97" s="4">
        <v>135</v>
      </c>
      <c r="M97" s="4">
        <v>169</v>
      </c>
      <c r="N97" s="4">
        <v>118</v>
      </c>
      <c r="O97" s="4">
        <v>150</v>
      </c>
      <c r="P97"/>
      <c r="Q97" s="4">
        <v>150</v>
      </c>
      <c r="R97" s="32">
        <v>150</v>
      </c>
      <c r="S97" s="32">
        <v>185</v>
      </c>
      <c r="T97" s="4">
        <v>160</v>
      </c>
      <c r="U97" s="4">
        <v>135</v>
      </c>
    </row>
    <row r="98" spans="1:21" ht="16">
      <c r="A98" s="3" t="s">
        <v>336</v>
      </c>
      <c r="B98" t="s">
        <v>101</v>
      </c>
      <c r="C98" s="32">
        <v>75</v>
      </c>
      <c r="D98" s="32">
        <v>150</v>
      </c>
      <c r="E98" s="32">
        <v>140</v>
      </c>
      <c r="F98" s="32">
        <v>100</v>
      </c>
      <c r="H98" s="32">
        <v>150.75</v>
      </c>
      <c r="I98" s="4">
        <v>152</v>
      </c>
      <c r="J98" s="83">
        <v>76</v>
      </c>
      <c r="K98" s="83">
        <v>90</v>
      </c>
      <c r="L98" s="4">
        <v>135</v>
      </c>
      <c r="M98" s="4">
        <v>169</v>
      </c>
      <c r="N98" s="4">
        <v>118</v>
      </c>
      <c r="O98" s="4">
        <v>75</v>
      </c>
      <c r="P98"/>
      <c r="Q98" s="4">
        <v>75</v>
      </c>
      <c r="R98" s="32">
        <v>75</v>
      </c>
      <c r="S98" s="32">
        <v>185</v>
      </c>
      <c r="T98" s="4">
        <v>160</v>
      </c>
      <c r="U98" s="4">
        <v>95</v>
      </c>
    </row>
    <row r="99" spans="1:21" ht="16">
      <c r="A99" s="3" t="s">
        <v>461</v>
      </c>
      <c r="C99" s="32">
        <v>130</v>
      </c>
      <c r="D99" s="32">
        <v>150</v>
      </c>
      <c r="E99" s="32">
        <v>140</v>
      </c>
      <c r="F99" s="32">
        <v>130</v>
      </c>
      <c r="H99" s="32">
        <v>150.75</v>
      </c>
      <c r="I99" s="4">
        <v>152</v>
      </c>
      <c r="J99" s="83">
        <v>121</v>
      </c>
      <c r="K99" s="83">
        <v>128</v>
      </c>
      <c r="L99" s="4">
        <v>135</v>
      </c>
      <c r="M99" s="4">
        <v>169</v>
      </c>
      <c r="N99" s="4">
        <v>118</v>
      </c>
      <c r="O99" s="4">
        <v>130</v>
      </c>
      <c r="P99"/>
      <c r="Q99" s="4">
        <v>130</v>
      </c>
      <c r="R99" s="32">
        <v>130</v>
      </c>
      <c r="S99" s="32">
        <v>185</v>
      </c>
      <c r="T99" s="4">
        <v>160</v>
      </c>
      <c r="U99" s="4">
        <v>135</v>
      </c>
    </row>
    <row r="100" spans="1:21" ht="16">
      <c r="A100" s="3" t="s">
        <v>375</v>
      </c>
      <c r="B100" t="s">
        <v>365</v>
      </c>
      <c r="C100" s="32">
        <v>130</v>
      </c>
      <c r="D100" s="32">
        <v>150</v>
      </c>
      <c r="E100" s="32">
        <v>140</v>
      </c>
      <c r="F100" s="32">
        <v>130</v>
      </c>
      <c r="H100" s="32">
        <v>150.75</v>
      </c>
      <c r="I100" s="4">
        <v>152</v>
      </c>
      <c r="J100" s="83">
        <v>121</v>
      </c>
      <c r="K100" s="83">
        <v>128</v>
      </c>
      <c r="L100" s="4">
        <v>135</v>
      </c>
      <c r="M100" s="4">
        <v>169</v>
      </c>
      <c r="N100" s="4">
        <v>118</v>
      </c>
      <c r="O100" s="4">
        <v>151.72999999999999</v>
      </c>
      <c r="P100"/>
      <c r="Q100" s="4">
        <v>130</v>
      </c>
      <c r="R100" s="32">
        <v>130</v>
      </c>
      <c r="S100" s="32">
        <v>185</v>
      </c>
      <c r="T100" s="4">
        <v>160</v>
      </c>
      <c r="U100" s="4">
        <v>135</v>
      </c>
    </row>
    <row r="101" spans="1:21" ht="16">
      <c r="A101" s="3" t="s">
        <v>167</v>
      </c>
      <c r="B101" t="s">
        <v>365</v>
      </c>
      <c r="C101" s="32">
        <v>85</v>
      </c>
      <c r="D101" s="32">
        <v>150</v>
      </c>
      <c r="E101" s="32">
        <v>140</v>
      </c>
      <c r="F101" s="32">
        <v>115</v>
      </c>
      <c r="H101" s="32">
        <v>150.75</v>
      </c>
      <c r="I101" s="4">
        <v>152</v>
      </c>
      <c r="J101" s="83">
        <v>121</v>
      </c>
      <c r="K101" s="83">
        <v>109</v>
      </c>
      <c r="L101" s="4">
        <v>135</v>
      </c>
      <c r="M101" s="4">
        <v>169</v>
      </c>
      <c r="N101" s="4">
        <v>118</v>
      </c>
      <c r="O101" s="4">
        <v>85</v>
      </c>
      <c r="P101"/>
      <c r="Q101" s="4">
        <v>85</v>
      </c>
      <c r="R101" s="32">
        <v>85</v>
      </c>
      <c r="S101" s="32">
        <v>185</v>
      </c>
      <c r="T101" s="4">
        <v>160</v>
      </c>
      <c r="U101" s="4">
        <v>135</v>
      </c>
    </row>
    <row r="102" spans="1:21" ht="16">
      <c r="A102" s="3" t="s">
        <v>462</v>
      </c>
      <c r="B102" t="s">
        <v>365</v>
      </c>
      <c r="C102" s="32">
        <v>70</v>
      </c>
      <c r="D102" s="32">
        <v>150</v>
      </c>
      <c r="E102" s="32">
        <v>140</v>
      </c>
      <c r="F102" s="32">
        <v>70</v>
      </c>
      <c r="H102" s="32">
        <v>150.75</v>
      </c>
      <c r="I102" s="4">
        <v>152</v>
      </c>
      <c r="J102" s="83">
        <v>121</v>
      </c>
      <c r="K102" s="83">
        <v>90</v>
      </c>
      <c r="L102" s="4">
        <v>135</v>
      </c>
      <c r="M102" s="4">
        <v>169</v>
      </c>
      <c r="N102" s="4">
        <v>118</v>
      </c>
      <c r="O102" s="4">
        <v>151.72999999999999</v>
      </c>
      <c r="P102"/>
      <c r="Q102" s="4">
        <v>70</v>
      </c>
      <c r="R102" s="32">
        <v>70</v>
      </c>
      <c r="S102" s="32">
        <v>185</v>
      </c>
      <c r="T102" s="4">
        <v>160</v>
      </c>
      <c r="U102" s="4">
        <v>95</v>
      </c>
    </row>
    <row r="103" spans="1:21" ht="16">
      <c r="A103" s="3" t="s">
        <v>376</v>
      </c>
      <c r="B103" t="s">
        <v>365</v>
      </c>
      <c r="C103" s="32">
        <v>70</v>
      </c>
      <c r="D103" s="32">
        <v>150</v>
      </c>
      <c r="E103" s="32">
        <v>140</v>
      </c>
      <c r="F103" s="32">
        <v>70</v>
      </c>
      <c r="H103" s="32">
        <v>150.75</v>
      </c>
      <c r="I103" s="4">
        <v>152</v>
      </c>
      <c r="J103" s="83">
        <v>121</v>
      </c>
      <c r="K103" s="83">
        <v>90</v>
      </c>
      <c r="L103" s="4">
        <v>135</v>
      </c>
      <c r="M103" s="4">
        <v>169</v>
      </c>
      <c r="N103" s="4">
        <v>118</v>
      </c>
      <c r="O103" s="4">
        <v>151.72999999999999</v>
      </c>
      <c r="P103"/>
      <c r="Q103" s="4">
        <v>70</v>
      </c>
      <c r="R103" s="32">
        <v>70</v>
      </c>
      <c r="S103" s="32">
        <v>185</v>
      </c>
      <c r="T103" s="4">
        <v>160</v>
      </c>
      <c r="U103" s="4">
        <v>95</v>
      </c>
    </row>
    <row r="104" spans="1:21" ht="16">
      <c r="A104" s="3" t="s">
        <v>170</v>
      </c>
      <c r="B104" t="s">
        <v>365</v>
      </c>
      <c r="C104" s="32">
        <v>225</v>
      </c>
      <c r="D104" s="32">
        <v>150</v>
      </c>
      <c r="E104" s="32">
        <v>140</v>
      </c>
      <c r="F104" s="32">
        <v>225</v>
      </c>
      <c r="G104" s="32" t="s">
        <v>463</v>
      </c>
      <c r="H104" s="32">
        <v>150.75</v>
      </c>
      <c r="I104" s="4">
        <v>152</v>
      </c>
      <c r="J104" s="83">
        <v>159</v>
      </c>
      <c r="K104" s="83">
        <v>219</v>
      </c>
      <c r="L104" s="4">
        <v>135</v>
      </c>
      <c r="M104" s="4">
        <v>169</v>
      </c>
      <c r="N104" s="4">
        <v>118</v>
      </c>
      <c r="O104" s="4">
        <v>200</v>
      </c>
      <c r="P104"/>
      <c r="Q104" s="4">
        <v>225</v>
      </c>
      <c r="R104" s="32">
        <v>225</v>
      </c>
      <c r="S104" s="32">
        <v>185</v>
      </c>
      <c r="T104" s="4">
        <v>160</v>
      </c>
      <c r="U104" s="4">
        <v>230</v>
      </c>
    </row>
    <row r="105" spans="1:21" ht="16">
      <c r="A105" s="3" t="s">
        <v>168</v>
      </c>
      <c r="B105" t="s">
        <v>365</v>
      </c>
      <c r="C105" s="32">
        <v>100</v>
      </c>
      <c r="D105" s="32">
        <v>150</v>
      </c>
      <c r="E105" s="32">
        <v>140</v>
      </c>
      <c r="F105" s="32">
        <v>150</v>
      </c>
      <c r="G105" s="32" t="s">
        <v>401</v>
      </c>
      <c r="H105" s="32">
        <v>150.75</v>
      </c>
      <c r="I105" s="4">
        <v>152</v>
      </c>
      <c r="J105" s="83">
        <v>121</v>
      </c>
      <c r="K105" s="83">
        <v>128</v>
      </c>
      <c r="L105" s="4">
        <v>135</v>
      </c>
      <c r="M105" s="4">
        <v>169</v>
      </c>
      <c r="N105" s="4">
        <v>118</v>
      </c>
      <c r="O105" s="4">
        <v>135</v>
      </c>
      <c r="P105"/>
      <c r="Q105" s="4">
        <v>100</v>
      </c>
      <c r="R105" s="32">
        <v>100</v>
      </c>
      <c r="S105" s="32">
        <v>185</v>
      </c>
      <c r="T105" s="4">
        <v>160</v>
      </c>
      <c r="U105" s="4">
        <v>135</v>
      </c>
    </row>
    <row r="106" spans="1:21" ht="16">
      <c r="A106" s="3" t="s">
        <v>377</v>
      </c>
      <c r="B106" t="s">
        <v>365</v>
      </c>
      <c r="C106" s="6">
        <v>90</v>
      </c>
      <c r="D106" s="32">
        <v>150</v>
      </c>
      <c r="E106" s="32">
        <v>140</v>
      </c>
      <c r="F106" s="6">
        <v>90</v>
      </c>
      <c r="G106" s="6"/>
      <c r="H106" s="32">
        <v>150.75</v>
      </c>
      <c r="I106" s="4">
        <v>152</v>
      </c>
      <c r="J106" s="83">
        <v>121</v>
      </c>
      <c r="K106" s="83">
        <v>128</v>
      </c>
      <c r="L106" s="4">
        <v>135</v>
      </c>
      <c r="M106" s="4">
        <v>169</v>
      </c>
      <c r="N106" s="4">
        <v>118</v>
      </c>
      <c r="O106" s="4">
        <v>151.72999999999999</v>
      </c>
      <c r="P106"/>
      <c r="Q106" s="4">
        <v>90</v>
      </c>
      <c r="R106" s="6">
        <v>90</v>
      </c>
      <c r="S106" s="32">
        <v>185</v>
      </c>
      <c r="T106" s="4">
        <v>160</v>
      </c>
      <c r="U106" s="4">
        <v>135</v>
      </c>
    </row>
    <row r="107" spans="1:21" ht="16">
      <c r="A107" s="3" t="s">
        <v>464</v>
      </c>
      <c r="B107" t="s">
        <v>365</v>
      </c>
      <c r="C107" s="6">
        <v>65</v>
      </c>
      <c r="D107" s="32">
        <v>150</v>
      </c>
      <c r="E107" s="32">
        <v>140</v>
      </c>
      <c r="F107" s="6">
        <v>170</v>
      </c>
      <c r="G107" s="6" t="s">
        <v>401</v>
      </c>
      <c r="H107" s="32">
        <v>150.75</v>
      </c>
      <c r="I107" s="4">
        <v>152</v>
      </c>
      <c r="J107" s="83">
        <v>121</v>
      </c>
      <c r="K107" s="83">
        <v>128</v>
      </c>
      <c r="L107" s="4">
        <v>135</v>
      </c>
      <c r="M107" s="4">
        <v>169</v>
      </c>
      <c r="N107" s="4">
        <v>118</v>
      </c>
      <c r="O107" s="4">
        <v>151.72999999999999</v>
      </c>
      <c r="P107"/>
      <c r="Q107" s="4">
        <v>65</v>
      </c>
      <c r="R107" s="6">
        <v>65</v>
      </c>
      <c r="S107" s="32">
        <v>185</v>
      </c>
      <c r="T107" s="4">
        <v>160</v>
      </c>
      <c r="U107" s="4">
        <v>135</v>
      </c>
    </row>
    <row r="108" spans="1:21" ht="16">
      <c r="A108" s="3" t="s">
        <v>465</v>
      </c>
      <c r="B108" t="s">
        <v>402</v>
      </c>
      <c r="F108" s="32">
        <v>115</v>
      </c>
      <c r="H108" s="32">
        <v>150.75</v>
      </c>
      <c r="I108" s="4">
        <v>152</v>
      </c>
      <c r="J108" s="83">
        <v>121</v>
      </c>
      <c r="K108" s="83">
        <v>109</v>
      </c>
      <c r="L108" s="4">
        <v>135</v>
      </c>
      <c r="M108" s="4">
        <v>169</v>
      </c>
      <c r="T108" s="4">
        <v>160</v>
      </c>
      <c r="U108" s="4">
        <v>115</v>
      </c>
    </row>
    <row r="109" spans="1:21" ht="16">
      <c r="A109" s="3" t="s">
        <v>466</v>
      </c>
      <c r="B109" t="s">
        <v>365</v>
      </c>
      <c r="C109" s="6">
        <v>130</v>
      </c>
      <c r="D109" s="32">
        <v>150</v>
      </c>
      <c r="E109" s="32">
        <v>140</v>
      </c>
      <c r="F109" s="6">
        <v>130</v>
      </c>
      <c r="G109" s="6"/>
      <c r="H109" s="32">
        <v>150.75</v>
      </c>
      <c r="I109" s="4">
        <v>152</v>
      </c>
      <c r="J109" s="83">
        <v>76</v>
      </c>
      <c r="K109" s="83">
        <v>90</v>
      </c>
      <c r="L109" s="4">
        <v>135</v>
      </c>
      <c r="M109" s="4">
        <v>169</v>
      </c>
      <c r="N109" s="4">
        <v>118</v>
      </c>
      <c r="O109" s="4">
        <v>151.72999999999999</v>
      </c>
      <c r="P109"/>
      <c r="Q109" s="4" t="s">
        <v>422</v>
      </c>
      <c r="R109" s="6">
        <v>130</v>
      </c>
      <c r="S109" s="32">
        <v>185</v>
      </c>
      <c r="T109" s="4">
        <v>160</v>
      </c>
      <c r="U109" s="4">
        <v>115</v>
      </c>
    </row>
    <row r="110" spans="1:21" ht="16">
      <c r="A110" s="3" t="s">
        <v>122</v>
      </c>
      <c r="B110" t="s">
        <v>121</v>
      </c>
      <c r="C110" s="32">
        <v>115</v>
      </c>
      <c r="D110" s="32">
        <v>150</v>
      </c>
      <c r="E110" s="32">
        <v>140</v>
      </c>
      <c r="F110" s="32">
        <v>115</v>
      </c>
      <c r="H110" s="32">
        <v>150.75</v>
      </c>
      <c r="I110" s="4">
        <v>152</v>
      </c>
      <c r="J110" s="83">
        <v>121</v>
      </c>
      <c r="K110" s="83">
        <v>128</v>
      </c>
      <c r="L110" s="4">
        <v>135</v>
      </c>
      <c r="M110" s="4">
        <v>169</v>
      </c>
      <c r="N110" s="4">
        <v>118</v>
      </c>
      <c r="O110" s="4">
        <v>175</v>
      </c>
      <c r="P110"/>
      <c r="Q110" s="4">
        <v>200</v>
      </c>
      <c r="R110" s="32">
        <v>115</v>
      </c>
      <c r="S110" s="32">
        <v>185</v>
      </c>
      <c r="T110" s="4">
        <v>160</v>
      </c>
      <c r="U110" s="4">
        <v>135</v>
      </c>
    </row>
    <row r="111" spans="1:21">
      <c r="A111" t="s">
        <v>123</v>
      </c>
      <c r="C111" s="6">
        <v>140</v>
      </c>
      <c r="D111" s="32">
        <v>150</v>
      </c>
      <c r="E111" s="32">
        <v>140</v>
      </c>
      <c r="F111" s="6">
        <v>140</v>
      </c>
      <c r="G111" s="6"/>
      <c r="H111" s="32">
        <v>150.75</v>
      </c>
      <c r="I111" s="4">
        <v>152</v>
      </c>
      <c r="J111" s="83">
        <v>121</v>
      </c>
      <c r="K111" s="83">
        <v>128</v>
      </c>
      <c r="L111" s="4">
        <v>135</v>
      </c>
      <c r="M111" s="4">
        <v>169</v>
      </c>
      <c r="N111" s="4">
        <v>118</v>
      </c>
      <c r="O111" s="4">
        <v>151.72999999999999</v>
      </c>
      <c r="P111"/>
      <c r="Q111" s="4">
        <v>140</v>
      </c>
      <c r="R111" s="6">
        <v>140</v>
      </c>
      <c r="S111" s="32">
        <v>185</v>
      </c>
      <c r="T111" s="4">
        <v>160</v>
      </c>
      <c r="U111" s="4">
        <v>135</v>
      </c>
    </row>
    <row r="112" spans="1:21" ht="16">
      <c r="A112" s="3" t="s">
        <v>109</v>
      </c>
      <c r="B112" t="s">
        <v>444</v>
      </c>
      <c r="C112" s="32">
        <v>400</v>
      </c>
      <c r="D112" s="32">
        <v>150</v>
      </c>
      <c r="E112" s="32">
        <v>140</v>
      </c>
      <c r="F112" s="32">
        <v>400</v>
      </c>
      <c r="H112" s="32">
        <v>150.75</v>
      </c>
      <c r="I112" s="4">
        <v>152</v>
      </c>
      <c r="J112" s="83">
        <v>192</v>
      </c>
      <c r="K112" s="83">
        <v>356</v>
      </c>
      <c r="L112" s="4">
        <v>135</v>
      </c>
      <c r="M112" s="4">
        <v>169</v>
      </c>
      <c r="N112" s="4">
        <v>118</v>
      </c>
      <c r="O112" s="4">
        <v>200</v>
      </c>
      <c r="P112"/>
      <c r="Q112" s="4">
        <v>400</v>
      </c>
      <c r="R112" s="32">
        <v>400</v>
      </c>
      <c r="S112" s="32">
        <v>185</v>
      </c>
      <c r="T112" s="4">
        <v>160</v>
      </c>
      <c r="U112" s="4">
        <v>375</v>
      </c>
    </row>
    <row r="113" spans="1:21" ht="16">
      <c r="A113" s="3" t="s">
        <v>31</v>
      </c>
      <c r="B113" t="s">
        <v>111</v>
      </c>
      <c r="C113" s="32">
        <v>65</v>
      </c>
      <c r="D113" s="32">
        <v>150</v>
      </c>
      <c r="E113" s="32">
        <v>140</v>
      </c>
      <c r="F113" s="32">
        <v>65</v>
      </c>
      <c r="H113" s="32">
        <v>150.75</v>
      </c>
      <c r="I113" s="4">
        <v>152</v>
      </c>
      <c r="J113" s="83">
        <v>76</v>
      </c>
      <c r="K113" s="83">
        <v>90</v>
      </c>
      <c r="L113" s="4">
        <v>135</v>
      </c>
      <c r="M113" s="4">
        <v>169</v>
      </c>
      <c r="N113" s="4">
        <v>118</v>
      </c>
      <c r="O113" s="4">
        <v>65</v>
      </c>
      <c r="P113"/>
      <c r="Q113" s="4">
        <v>65</v>
      </c>
      <c r="R113" s="32">
        <v>65</v>
      </c>
      <c r="S113" s="32">
        <v>185</v>
      </c>
      <c r="T113" s="4">
        <v>160</v>
      </c>
      <c r="U113" s="4">
        <v>115</v>
      </c>
    </row>
    <row r="114" spans="1:21" ht="16">
      <c r="A114" s="3" t="s">
        <v>159</v>
      </c>
      <c r="B114" t="s">
        <v>405</v>
      </c>
      <c r="C114" s="32">
        <v>225</v>
      </c>
      <c r="D114" s="32">
        <v>150</v>
      </c>
      <c r="E114" s="32">
        <v>140</v>
      </c>
      <c r="F114" s="32">
        <v>225</v>
      </c>
      <c r="H114" s="32">
        <v>150.75</v>
      </c>
      <c r="I114" s="4">
        <v>152</v>
      </c>
      <c r="J114" s="83">
        <v>159</v>
      </c>
      <c r="K114" s="83">
        <v>219</v>
      </c>
      <c r="L114" s="4">
        <v>135</v>
      </c>
      <c r="M114" s="4">
        <v>169</v>
      </c>
      <c r="N114" s="4">
        <v>118</v>
      </c>
      <c r="O114" s="4">
        <v>195</v>
      </c>
      <c r="P114"/>
      <c r="Q114" s="4">
        <v>225</v>
      </c>
      <c r="R114" s="32">
        <v>225</v>
      </c>
      <c r="S114" s="32">
        <v>185</v>
      </c>
      <c r="T114" s="4">
        <v>160</v>
      </c>
      <c r="U114" s="4">
        <v>230</v>
      </c>
    </row>
    <row r="115" spans="1:21" ht="16">
      <c r="A115" s="3" t="s">
        <v>467</v>
      </c>
      <c r="B115" t="s">
        <v>405</v>
      </c>
      <c r="H115" s="32">
        <v>150.75</v>
      </c>
      <c r="I115" s="4">
        <v>152</v>
      </c>
      <c r="J115" s="83">
        <v>121</v>
      </c>
      <c r="K115" s="83">
        <v>152</v>
      </c>
      <c r="L115" s="4">
        <v>135</v>
      </c>
      <c r="M115" s="4">
        <v>169</v>
      </c>
      <c r="O115" s="4"/>
      <c r="P115"/>
      <c r="T115" s="4">
        <v>160</v>
      </c>
      <c r="U115" s="4">
        <v>160</v>
      </c>
    </row>
    <row r="116" spans="1:21" ht="16">
      <c r="A116" s="3" t="s">
        <v>160</v>
      </c>
      <c r="B116" t="s">
        <v>405</v>
      </c>
      <c r="C116" s="6">
        <v>100</v>
      </c>
      <c r="D116" s="32">
        <v>150</v>
      </c>
      <c r="E116" s="32">
        <v>140</v>
      </c>
      <c r="F116" s="6">
        <v>100</v>
      </c>
      <c r="G116" s="6"/>
      <c r="H116" s="32">
        <v>150.75</v>
      </c>
      <c r="I116" s="4">
        <v>152</v>
      </c>
      <c r="J116" s="83">
        <v>159</v>
      </c>
      <c r="K116" s="83">
        <v>219</v>
      </c>
      <c r="L116" s="4">
        <v>135</v>
      </c>
      <c r="M116" s="4">
        <v>169</v>
      </c>
      <c r="N116" s="4">
        <v>118</v>
      </c>
      <c r="O116" s="4">
        <v>145</v>
      </c>
      <c r="P116"/>
      <c r="Q116" s="4">
        <v>100</v>
      </c>
      <c r="R116" s="6">
        <v>100</v>
      </c>
      <c r="S116" s="32">
        <v>185</v>
      </c>
      <c r="T116" s="4">
        <v>160</v>
      </c>
      <c r="U116" s="4">
        <v>230</v>
      </c>
    </row>
    <row r="117" spans="1:21" ht="16">
      <c r="A117" s="3" t="s">
        <v>124</v>
      </c>
      <c r="B117" t="s">
        <v>121</v>
      </c>
      <c r="C117" s="32">
        <v>135</v>
      </c>
      <c r="D117" s="32">
        <v>150</v>
      </c>
      <c r="E117" s="32">
        <v>140</v>
      </c>
      <c r="F117" s="32">
        <v>150</v>
      </c>
      <c r="H117" s="32">
        <v>150.75</v>
      </c>
      <c r="I117" s="4">
        <v>152</v>
      </c>
      <c r="J117" s="83">
        <v>76</v>
      </c>
      <c r="K117" s="83">
        <v>128</v>
      </c>
      <c r="L117" s="4">
        <v>135</v>
      </c>
      <c r="M117" s="4">
        <v>169</v>
      </c>
      <c r="N117" s="4">
        <v>118</v>
      </c>
      <c r="O117" s="4">
        <v>135</v>
      </c>
      <c r="P117"/>
      <c r="Q117" s="4">
        <v>135</v>
      </c>
      <c r="R117" s="32">
        <v>135</v>
      </c>
      <c r="S117" s="32">
        <v>185</v>
      </c>
      <c r="T117" s="4">
        <v>160</v>
      </c>
      <c r="U117" s="4">
        <v>135</v>
      </c>
    </row>
    <row r="118" spans="1:21" ht="16">
      <c r="A118" s="3" t="s">
        <v>468</v>
      </c>
      <c r="B118" t="s">
        <v>402</v>
      </c>
      <c r="H118" s="32">
        <v>150.75</v>
      </c>
      <c r="I118" s="4">
        <v>152</v>
      </c>
      <c r="J118" s="4"/>
      <c r="L118" s="4">
        <v>135</v>
      </c>
      <c r="M118" s="4">
        <v>169</v>
      </c>
      <c r="T118" s="4">
        <v>160</v>
      </c>
    </row>
    <row r="119" spans="1:21" ht="16">
      <c r="A119" s="3" t="s">
        <v>469</v>
      </c>
      <c r="B119" t="s">
        <v>93</v>
      </c>
      <c r="H119" s="32">
        <v>150.75</v>
      </c>
      <c r="I119" s="4">
        <v>152</v>
      </c>
      <c r="J119" s="83">
        <v>121</v>
      </c>
      <c r="K119" s="83">
        <v>152</v>
      </c>
      <c r="L119" s="4">
        <v>135</v>
      </c>
      <c r="M119" s="4">
        <v>169</v>
      </c>
      <c r="T119" s="4">
        <v>160</v>
      </c>
      <c r="U119" s="4">
        <v>160</v>
      </c>
    </row>
    <row r="120" spans="1:21" ht="27.75" customHeight="1">
      <c r="A120" s="3" t="s">
        <v>356</v>
      </c>
      <c r="B120" t="s">
        <v>93</v>
      </c>
      <c r="C120" s="32">
        <v>45</v>
      </c>
      <c r="D120" s="32">
        <v>150</v>
      </c>
      <c r="E120" s="32">
        <v>140</v>
      </c>
      <c r="F120" s="32">
        <v>45</v>
      </c>
      <c r="H120" s="32">
        <v>150.75</v>
      </c>
      <c r="I120" s="4">
        <v>152</v>
      </c>
      <c r="J120" s="83">
        <v>76</v>
      </c>
      <c r="K120" s="83">
        <v>57</v>
      </c>
      <c r="L120" s="4">
        <v>135</v>
      </c>
      <c r="M120" s="4">
        <v>169</v>
      </c>
      <c r="N120" s="4">
        <v>118</v>
      </c>
      <c r="O120" s="4">
        <v>151.72999999999999</v>
      </c>
      <c r="P120"/>
      <c r="Q120" s="4">
        <v>45</v>
      </c>
      <c r="R120" s="32">
        <v>45</v>
      </c>
      <c r="S120" s="32">
        <v>185</v>
      </c>
      <c r="T120" s="4">
        <v>160</v>
      </c>
      <c r="U120" s="4">
        <v>60</v>
      </c>
    </row>
    <row r="121" spans="1:21" ht="16">
      <c r="A121" s="126" t="s">
        <v>11</v>
      </c>
      <c r="B121" t="s">
        <v>93</v>
      </c>
      <c r="C121" s="32">
        <v>150</v>
      </c>
      <c r="D121" s="32">
        <v>150</v>
      </c>
      <c r="E121" s="32">
        <v>140</v>
      </c>
      <c r="F121" s="32">
        <v>150</v>
      </c>
      <c r="G121" s="32" t="s">
        <v>401</v>
      </c>
      <c r="H121" s="32">
        <v>150.75</v>
      </c>
      <c r="I121" s="4">
        <v>152</v>
      </c>
      <c r="J121" s="83">
        <v>121</v>
      </c>
      <c r="K121" s="83">
        <v>152</v>
      </c>
      <c r="L121" s="4">
        <v>135</v>
      </c>
      <c r="M121" s="4">
        <v>169</v>
      </c>
      <c r="N121" s="4">
        <v>118</v>
      </c>
      <c r="O121" s="4">
        <v>150</v>
      </c>
      <c r="P121"/>
      <c r="Q121" s="4">
        <v>65</v>
      </c>
      <c r="R121" s="32">
        <v>150</v>
      </c>
      <c r="S121" s="32">
        <v>185</v>
      </c>
      <c r="T121" s="4">
        <v>160</v>
      </c>
      <c r="U121" s="4">
        <v>135</v>
      </c>
    </row>
    <row r="122" spans="1:21" ht="16">
      <c r="A122" s="126" t="s">
        <v>99</v>
      </c>
      <c r="B122" t="s">
        <v>93</v>
      </c>
      <c r="C122" s="32">
        <v>150</v>
      </c>
      <c r="D122" s="32">
        <v>150</v>
      </c>
      <c r="E122" s="32">
        <v>140</v>
      </c>
      <c r="F122" s="32">
        <v>150</v>
      </c>
      <c r="G122" s="32" t="s">
        <v>470</v>
      </c>
      <c r="H122" s="32">
        <v>150.75</v>
      </c>
      <c r="I122" s="4">
        <v>152</v>
      </c>
      <c r="J122" s="83">
        <v>121</v>
      </c>
      <c r="K122" s="83">
        <v>109</v>
      </c>
      <c r="L122" s="4">
        <v>135</v>
      </c>
      <c r="M122" s="4">
        <v>169</v>
      </c>
      <c r="N122" s="4">
        <v>118</v>
      </c>
      <c r="O122" s="4">
        <v>150</v>
      </c>
      <c r="P122"/>
      <c r="Q122" s="4">
        <v>150</v>
      </c>
      <c r="R122" s="32">
        <v>150</v>
      </c>
      <c r="S122" s="32">
        <v>185</v>
      </c>
      <c r="T122" s="4">
        <v>160</v>
      </c>
      <c r="U122" s="4">
        <v>115</v>
      </c>
    </row>
    <row r="123" spans="1:21" ht="16">
      <c r="A123" s="3" t="s">
        <v>36</v>
      </c>
      <c r="B123" t="s">
        <v>405</v>
      </c>
      <c r="C123" s="6">
        <v>130</v>
      </c>
      <c r="D123" s="32">
        <v>130</v>
      </c>
      <c r="E123" s="32">
        <v>140</v>
      </c>
      <c r="F123" s="6">
        <v>150</v>
      </c>
      <c r="G123" s="6" t="s">
        <v>401</v>
      </c>
      <c r="H123" s="32">
        <v>150.75</v>
      </c>
      <c r="I123" s="4">
        <v>152</v>
      </c>
      <c r="J123" s="83">
        <v>121</v>
      </c>
      <c r="K123" s="83">
        <v>128</v>
      </c>
      <c r="L123" s="4">
        <v>135</v>
      </c>
      <c r="M123" s="4">
        <v>169</v>
      </c>
      <c r="N123" s="4">
        <v>118</v>
      </c>
      <c r="O123" s="4">
        <v>130</v>
      </c>
      <c r="P123"/>
      <c r="Q123" s="4">
        <v>150</v>
      </c>
      <c r="R123" s="6">
        <v>150</v>
      </c>
      <c r="S123" s="32">
        <v>185</v>
      </c>
      <c r="T123" s="4">
        <v>160</v>
      </c>
      <c r="U123" s="4">
        <v>135</v>
      </c>
    </row>
    <row r="124" spans="1:21" ht="16">
      <c r="A124" s="3" t="s">
        <v>471</v>
      </c>
      <c r="B124" t="s">
        <v>472</v>
      </c>
      <c r="C124" s="32">
        <v>65</v>
      </c>
      <c r="D124" s="32">
        <v>150</v>
      </c>
      <c r="E124" s="32">
        <v>140</v>
      </c>
      <c r="F124" s="32">
        <v>65</v>
      </c>
      <c r="H124" s="32">
        <v>150.75</v>
      </c>
      <c r="I124" s="4">
        <v>152</v>
      </c>
      <c r="J124" s="83">
        <v>121</v>
      </c>
      <c r="K124" s="83">
        <v>90</v>
      </c>
      <c r="L124" s="4">
        <v>135</v>
      </c>
      <c r="M124" s="4">
        <v>169</v>
      </c>
      <c r="N124" s="4">
        <v>118</v>
      </c>
      <c r="O124" s="4">
        <v>151.72999999999999</v>
      </c>
      <c r="P124"/>
      <c r="Q124" s="4">
        <v>100</v>
      </c>
      <c r="R124" s="32">
        <v>65</v>
      </c>
      <c r="S124" s="32">
        <v>185</v>
      </c>
      <c r="T124" s="4">
        <v>160</v>
      </c>
      <c r="U124" s="4">
        <v>115</v>
      </c>
    </row>
    <row r="125" spans="1:21" ht="25.5" customHeight="1">
      <c r="A125" s="3" t="s">
        <v>473</v>
      </c>
      <c r="B125" t="s">
        <v>93</v>
      </c>
      <c r="C125" s="32">
        <v>125</v>
      </c>
      <c r="D125" s="32">
        <v>150</v>
      </c>
      <c r="E125" s="32">
        <v>140</v>
      </c>
      <c r="F125" s="32">
        <v>150</v>
      </c>
      <c r="H125" s="32">
        <v>150.75</v>
      </c>
      <c r="I125" s="4">
        <v>152</v>
      </c>
      <c r="J125" s="83">
        <v>159</v>
      </c>
      <c r="K125" s="83">
        <v>219</v>
      </c>
      <c r="L125" s="4">
        <v>135</v>
      </c>
      <c r="M125" s="4">
        <v>169</v>
      </c>
      <c r="N125" s="4">
        <v>118</v>
      </c>
      <c r="O125" s="4">
        <v>151.72999999999999</v>
      </c>
      <c r="P125"/>
      <c r="Q125" s="4">
        <v>125</v>
      </c>
      <c r="R125" s="32">
        <v>125</v>
      </c>
      <c r="S125" s="32">
        <v>185</v>
      </c>
      <c r="T125" s="4">
        <v>160</v>
      </c>
      <c r="U125" s="4">
        <v>230</v>
      </c>
    </row>
    <row r="126" spans="1:21" ht="16">
      <c r="A126" s="3" t="s">
        <v>98</v>
      </c>
      <c r="B126" t="s">
        <v>93</v>
      </c>
      <c r="C126" s="32">
        <v>125</v>
      </c>
      <c r="D126" s="32">
        <v>150</v>
      </c>
      <c r="E126" s="32">
        <v>140</v>
      </c>
      <c r="F126" s="32">
        <v>150</v>
      </c>
      <c r="H126" s="32">
        <v>150.75</v>
      </c>
      <c r="I126" s="4">
        <v>152</v>
      </c>
      <c r="J126" s="83">
        <v>121</v>
      </c>
      <c r="K126" s="83">
        <v>128</v>
      </c>
      <c r="L126" s="4">
        <v>135</v>
      </c>
      <c r="M126" s="4">
        <v>169</v>
      </c>
      <c r="N126" s="4">
        <v>118</v>
      </c>
      <c r="O126" s="4">
        <v>151.72999999999999</v>
      </c>
      <c r="P126"/>
      <c r="Q126" s="4">
        <v>125</v>
      </c>
      <c r="R126" s="32">
        <v>125</v>
      </c>
      <c r="S126" s="32">
        <v>185</v>
      </c>
      <c r="T126" s="4">
        <v>160</v>
      </c>
      <c r="U126" s="4">
        <v>135</v>
      </c>
    </row>
    <row r="127" spans="1:21" ht="16">
      <c r="A127" s="3" t="s">
        <v>474</v>
      </c>
      <c r="B127" t="s">
        <v>111</v>
      </c>
      <c r="C127" s="32">
        <v>115</v>
      </c>
      <c r="D127" s="32">
        <v>150</v>
      </c>
      <c r="E127" s="32">
        <v>140</v>
      </c>
      <c r="F127" s="32">
        <v>115</v>
      </c>
      <c r="H127" s="32">
        <v>150.75</v>
      </c>
      <c r="I127" s="4">
        <v>152</v>
      </c>
      <c r="J127" s="83">
        <v>121</v>
      </c>
      <c r="K127" s="83">
        <v>109</v>
      </c>
      <c r="L127" s="4">
        <v>135</v>
      </c>
      <c r="M127" s="4">
        <v>169</v>
      </c>
      <c r="N127" s="4">
        <v>118</v>
      </c>
      <c r="O127" s="4">
        <v>151.72999999999999</v>
      </c>
      <c r="P127"/>
      <c r="Q127" s="4">
        <v>175</v>
      </c>
      <c r="R127" s="32">
        <v>115</v>
      </c>
      <c r="S127" s="32">
        <v>185</v>
      </c>
      <c r="T127" s="4">
        <v>160</v>
      </c>
      <c r="U127" s="4">
        <v>115</v>
      </c>
    </row>
    <row r="128" spans="1:21" ht="16">
      <c r="A128" s="3" t="s">
        <v>475</v>
      </c>
      <c r="B128" t="s">
        <v>405</v>
      </c>
      <c r="C128" s="32">
        <v>125</v>
      </c>
      <c r="D128" s="32">
        <v>150</v>
      </c>
      <c r="E128" s="32">
        <v>140</v>
      </c>
      <c r="F128" s="32">
        <v>125</v>
      </c>
      <c r="H128" s="32">
        <v>150.75</v>
      </c>
      <c r="I128" s="4">
        <v>152</v>
      </c>
      <c r="J128" s="83">
        <v>121</v>
      </c>
      <c r="K128" s="83">
        <v>152</v>
      </c>
      <c r="L128" s="4">
        <v>135</v>
      </c>
      <c r="M128" s="4">
        <v>169</v>
      </c>
      <c r="N128" s="4">
        <v>118</v>
      </c>
      <c r="O128" s="4">
        <v>125</v>
      </c>
      <c r="P128"/>
      <c r="Q128" s="4">
        <v>125</v>
      </c>
      <c r="R128" s="32">
        <v>125</v>
      </c>
      <c r="S128" s="32">
        <v>185</v>
      </c>
      <c r="T128" s="4">
        <v>160</v>
      </c>
      <c r="U128" s="4">
        <v>160</v>
      </c>
    </row>
    <row r="129" spans="1:21" ht="16">
      <c r="A129" s="3" t="s">
        <v>148</v>
      </c>
      <c r="H129" s="32">
        <v>150.75</v>
      </c>
      <c r="I129" s="4">
        <v>152</v>
      </c>
      <c r="J129" s="83">
        <v>121</v>
      </c>
      <c r="K129" s="83">
        <v>109</v>
      </c>
      <c r="L129" s="4">
        <v>135</v>
      </c>
      <c r="M129" s="4">
        <v>169</v>
      </c>
      <c r="O129" s="4"/>
      <c r="P129"/>
      <c r="T129" s="4">
        <v>160</v>
      </c>
      <c r="U129" s="4">
        <v>115</v>
      </c>
    </row>
    <row r="130" spans="1:21" ht="16">
      <c r="A130" s="3" t="s">
        <v>476</v>
      </c>
      <c r="H130" s="32">
        <v>150.75</v>
      </c>
      <c r="I130" s="4">
        <v>152</v>
      </c>
      <c r="J130" s="83">
        <v>121</v>
      </c>
      <c r="K130" s="83">
        <v>128</v>
      </c>
      <c r="L130" s="4">
        <v>135</v>
      </c>
      <c r="M130" s="4">
        <v>169</v>
      </c>
      <c r="O130" s="4"/>
      <c r="P130"/>
      <c r="T130" s="4">
        <v>160</v>
      </c>
      <c r="U130" s="4">
        <v>135</v>
      </c>
    </row>
    <row r="131" spans="1:21" ht="16">
      <c r="A131" s="3" t="s">
        <v>103</v>
      </c>
      <c r="B131" t="s">
        <v>101</v>
      </c>
      <c r="C131" s="32">
        <v>135</v>
      </c>
      <c r="F131" s="32">
        <v>135</v>
      </c>
      <c r="H131" s="32">
        <v>150.75</v>
      </c>
      <c r="I131" s="4">
        <v>152</v>
      </c>
      <c r="J131" s="83">
        <v>121</v>
      </c>
      <c r="K131" s="83">
        <v>128</v>
      </c>
      <c r="L131" s="4">
        <v>135</v>
      </c>
      <c r="M131" s="4">
        <v>169</v>
      </c>
      <c r="O131" s="4"/>
      <c r="P131"/>
      <c r="R131" s="32"/>
      <c r="S131" s="32"/>
      <c r="T131" s="4">
        <v>160</v>
      </c>
      <c r="U131" s="4">
        <v>135</v>
      </c>
    </row>
    <row r="132" spans="1:21" ht="16">
      <c r="A132" s="3" t="s">
        <v>477</v>
      </c>
      <c r="B132" t="s">
        <v>431</v>
      </c>
      <c r="C132" s="32">
        <v>150</v>
      </c>
      <c r="H132" s="32">
        <v>150.75</v>
      </c>
      <c r="I132" s="4">
        <v>152</v>
      </c>
      <c r="J132" s="83">
        <v>121</v>
      </c>
      <c r="K132" s="83">
        <v>152</v>
      </c>
      <c r="L132" s="4">
        <v>135</v>
      </c>
      <c r="M132" s="4">
        <v>169</v>
      </c>
      <c r="T132" s="4">
        <v>160</v>
      </c>
      <c r="U132" s="4">
        <v>135</v>
      </c>
    </row>
    <row r="133" spans="1:21" ht="32">
      <c r="A133" s="3" t="s">
        <v>478</v>
      </c>
      <c r="B133" t="s">
        <v>365</v>
      </c>
      <c r="C133" s="32">
        <v>120</v>
      </c>
      <c r="D133" s="32">
        <v>150</v>
      </c>
      <c r="E133" s="32">
        <v>140</v>
      </c>
      <c r="F133" s="32">
        <v>120</v>
      </c>
      <c r="H133" s="32">
        <v>150.75</v>
      </c>
      <c r="I133" s="4">
        <v>152</v>
      </c>
      <c r="J133" s="83">
        <v>121</v>
      </c>
      <c r="K133" s="83">
        <v>128</v>
      </c>
      <c r="L133" s="4">
        <v>135</v>
      </c>
      <c r="M133" s="4">
        <v>169</v>
      </c>
      <c r="N133" s="4">
        <v>118</v>
      </c>
      <c r="O133" s="4">
        <v>151.72999999999999</v>
      </c>
      <c r="P133"/>
      <c r="Q133" s="4">
        <v>120</v>
      </c>
      <c r="R133" s="32">
        <v>120</v>
      </c>
      <c r="S133" s="32">
        <v>185</v>
      </c>
      <c r="T133" s="4">
        <v>160</v>
      </c>
      <c r="U133" s="4">
        <v>135</v>
      </c>
    </row>
    <row r="134" spans="1:21" ht="16">
      <c r="A134" s="3" t="s">
        <v>479</v>
      </c>
      <c r="C134" s="32">
        <v>150</v>
      </c>
      <c r="D134" s="32">
        <v>150</v>
      </c>
      <c r="E134" s="32">
        <v>140</v>
      </c>
      <c r="F134" s="32">
        <v>150</v>
      </c>
      <c r="H134" s="32">
        <v>150.75</v>
      </c>
      <c r="I134" s="4">
        <v>152</v>
      </c>
      <c r="J134" s="83">
        <v>159</v>
      </c>
      <c r="K134" s="83">
        <v>152</v>
      </c>
      <c r="L134" s="4">
        <v>135</v>
      </c>
      <c r="M134" s="4">
        <v>169</v>
      </c>
      <c r="N134" s="4">
        <v>118</v>
      </c>
      <c r="O134" s="4">
        <v>170</v>
      </c>
      <c r="P134"/>
      <c r="Q134" s="4">
        <v>150</v>
      </c>
      <c r="R134" s="32">
        <v>150</v>
      </c>
      <c r="S134" s="32">
        <v>185</v>
      </c>
      <c r="T134" s="4">
        <v>160</v>
      </c>
      <c r="U134" s="4">
        <v>160</v>
      </c>
    </row>
    <row r="135" spans="1:21" ht="16">
      <c r="A135" s="3" t="s">
        <v>480</v>
      </c>
      <c r="B135" t="s">
        <v>402</v>
      </c>
      <c r="H135" s="32">
        <v>150.75</v>
      </c>
      <c r="I135" s="4">
        <v>152</v>
      </c>
      <c r="J135" s="4"/>
      <c r="L135" s="4">
        <v>135</v>
      </c>
      <c r="M135" s="4">
        <v>169</v>
      </c>
      <c r="T135" s="4">
        <v>160</v>
      </c>
      <c r="U135" s="4">
        <v>160</v>
      </c>
    </row>
    <row r="136" spans="1:21" ht="16">
      <c r="A136" s="3" t="s">
        <v>114</v>
      </c>
      <c r="B136" t="s">
        <v>111</v>
      </c>
      <c r="C136" s="32">
        <v>150</v>
      </c>
      <c r="D136" s="32">
        <v>150</v>
      </c>
      <c r="E136" s="32">
        <v>140</v>
      </c>
      <c r="F136" s="32">
        <v>150</v>
      </c>
      <c r="H136" s="32">
        <v>150.75</v>
      </c>
      <c r="I136" s="4">
        <v>152</v>
      </c>
      <c r="J136" s="83">
        <v>121</v>
      </c>
      <c r="K136" s="83">
        <v>152</v>
      </c>
      <c r="L136" s="4">
        <v>135</v>
      </c>
      <c r="M136" s="4">
        <v>169</v>
      </c>
      <c r="N136" s="4">
        <v>118</v>
      </c>
      <c r="O136" s="4">
        <v>150</v>
      </c>
      <c r="P136"/>
      <c r="Q136" s="4">
        <v>150</v>
      </c>
      <c r="R136" s="32">
        <v>150</v>
      </c>
      <c r="S136" s="32">
        <v>185</v>
      </c>
      <c r="T136" s="4">
        <v>160</v>
      </c>
      <c r="U136" s="4">
        <v>160</v>
      </c>
    </row>
    <row r="137" spans="1:21" ht="16">
      <c r="A137" s="3" t="s">
        <v>114</v>
      </c>
      <c r="B137" t="s">
        <v>402</v>
      </c>
      <c r="H137" s="32">
        <v>150.75</v>
      </c>
      <c r="I137" s="4">
        <v>152</v>
      </c>
      <c r="J137" s="83">
        <v>121</v>
      </c>
      <c r="K137" s="83">
        <v>152</v>
      </c>
      <c r="L137" s="4">
        <v>135</v>
      </c>
      <c r="M137" s="4">
        <v>169</v>
      </c>
      <c r="T137" s="4">
        <v>160</v>
      </c>
      <c r="U137" s="4">
        <v>160</v>
      </c>
    </row>
    <row r="138" spans="1:21" ht="16">
      <c r="A138" s="3" t="s">
        <v>481</v>
      </c>
      <c r="B138" t="s">
        <v>420</v>
      </c>
      <c r="C138" s="32">
        <v>175</v>
      </c>
      <c r="D138" s="32">
        <v>150</v>
      </c>
      <c r="E138" s="32">
        <v>140</v>
      </c>
      <c r="F138" s="32">
        <v>150</v>
      </c>
      <c r="G138" s="32" t="s">
        <v>401</v>
      </c>
      <c r="H138" s="32">
        <v>150.75</v>
      </c>
      <c r="I138" s="4">
        <v>152</v>
      </c>
      <c r="J138" s="83">
        <v>159</v>
      </c>
      <c r="K138" s="83">
        <v>152</v>
      </c>
      <c r="L138" s="4">
        <v>135</v>
      </c>
      <c r="M138" s="4">
        <v>169</v>
      </c>
      <c r="N138" s="4">
        <v>118</v>
      </c>
      <c r="O138" s="4">
        <v>170</v>
      </c>
      <c r="P138"/>
      <c r="Q138" s="4">
        <v>175</v>
      </c>
      <c r="R138" s="4">
        <v>175</v>
      </c>
      <c r="S138" s="4">
        <v>185</v>
      </c>
      <c r="T138" s="4">
        <v>160</v>
      </c>
      <c r="U138" s="4">
        <v>160</v>
      </c>
    </row>
    <row r="139" spans="1:21">
      <c r="A139" s="85" t="s">
        <v>129</v>
      </c>
      <c r="B139" t="s">
        <v>321</v>
      </c>
      <c r="C139" s="6">
        <v>200</v>
      </c>
      <c r="D139" s="32">
        <v>150</v>
      </c>
      <c r="E139" s="32">
        <v>140</v>
      </c>
      <c r="F139" s="6">
        <v>185</v>
      </c>
      <c r="G139" s="6" t="s">
        <v>482</v>
      </c>
      <c r="H139" s="32">
        <v>150.75</v>
      </c>
      <c r="I139" s="4">
        <v>152</v>
      </c>
      <c r="J139" s="83">
        <v>121</v>
      </c>
      <c r="K139" s="83">
        <v>152</v>
      </c>
      <c r="L139" s="4">
        <v>135</v>
      </c>
      <c r="M139" s="4">
        <v>169</v>
      </c>
      <c r="N139" s="4">
        <v>118</v>
      </c>
      <c r="O139" s="4">
        <v>175</v>
      </c>
      <c r="P139"/>
      <c r="Q139" s="4">
        <v>200</v>
      </c>
      <c r="R139" s="6">
        <v>200</v>
      </c>
      <c r="S139" s="32">
        <v>185</v>
      </c>
      <c r="T139" s="4">
        <v>160</v>
      </c>
      <c r="U139" s="4">
        <v>160</v>
      </c>
    </row>
    <row r="140" spans="1:21" ht="16">
      <c r="A140" s="3" t="s">
        <v>113</v>
      </c>
      <c r="B140" t="s">
        <v>111</v>
      </c>
      <c r="C140" s="32">
        <v>150</v>
      </c>
      <c r="D140" s="32">
        <v>150</v>
      </c>
      <c r="E140" s="32">
        <v>140</v>
      </c>
      <c r="F140" s="32">
        <v>150</v>
      </c>
      <c r="H140" s="32">
        <v>150.75</v>
      </c>
      <c r="I140" s="4">
        <v>152</v>
      </c>
      <c r="J140" s="83">
        <v>121</v>
      </c>
      <c r="K140" s="83">
        <v>152</v>
      </c>
      <c r="L140" s="4">
        <v>135</v>
      </c>
      <c r="M140" s="4">
        <v>169</v>
      </c>
      <c r="N140" s="4">
        <v>118</v>
      </c>
      <c r="O140" s="4">
        <v>150</v>
      </c>
      <c r="P140" t="s">
        <v>483</v>
      </c>
      <c r="Q140" s="4">
        <v>150</v>
      </c>
      <c r="R140" s="32">
        <v>150</v>
      </c>
      <c r="S140" s="32">
        <v>185</v>
      </c>
      <c r="T140" s="4">
        <v>160</v>
      </c>
      <c r="U140" s="4">
        <v>160</v>
      </c>
    </row>
    <row r="141" spans="1:21" ht="16">
      <c r="A141" s="3" t="s">
        <v>484</v>
      </c>
      <c r="B141" t="s">
        <v>402</v>
      </c>
      <c r="H141" s="32">
        <v>150.75</v>
      </c>
      <c r="I141" s="4">
        <v>152</v>
      </c>
      <c r="J141" s="83">
        <v>121</v>
      </c>
      <c r="K141" s="83">
        <v>152</v>
      </c>
      <c r="L141" s="4">
        <v>135</v>
      </c>
      <c r="M141" s="4">
        <v>169</v>
      </c>
      <c r="O141" s="6">
        <v>70</v>
      </c>
      <c r="T141" s="4">
        <v>160</v>
      </c>
      <c r="U141" s="4">
        <v>160</v>
      </c>
    </row>
    <row r="142" spans="1:21" ht="16">
      <c r="A142" s="3" t="s">
        <v>485</v>
      </c>
      <c r="B142" t="s">
        <v>365</v>
      </c>
      <c r="C142" s="32">
        <v>150</v>
      </c>
      <c r="D142" s="32">
        <v>150</v>
      </c>
      <c r="E142" s="32">
        <v>140</v>
      </c>
      <c r="F142" s="32">
        <v>150</v>
      </c>
      <c r="G142" s="32" t="s">
        <v>401</v>
      </c>
      <c r="H142" s="32">
        <v>150.75</v>
      </c>
      <c r="I142" s="4">
        <v>152</v>
      </c>
      <c r="J142" s="83">
        <v>121</v>
      </c>
      <c r="K142" s="83">
        <v>152</v>
      </c>
      <c r="L142" s="4">
        <v>135</v>
      </c>
      <c r="M142" s="4">
        <v>169</v>
      </c>
      <c r="N142" s="4">
        <v>118</v>
      </c>
      <c r="O142" s="4">
        <v>151.72999999999999</v>
      </c>
      <c r="P142"/>
      <c r="Q142" s="4">
        <v>150</v>
      </c>
      <c r="R142" s="32">
        <v>150</v>
      </c>
      <c r="S142" s="32">
        <v>185</v>
      </c>
      <c r="T142" s="4">
        <v>160</v>
      </c>
      <c r="U142" s="4">
        <v>160</v>
      </c>
    </row>
    <row r="143" spans="1:21" ht="16">
      <c r="A143" s="3" t="s">
        <v>344</v>
      </c>
      <c r="B143" t="s">
        <v>111</v>
      </c>
      <c r="C143" s="32">
        <v>150</v>
      </c>
      <c r="D143" s="32">
        <v>150</v>
      </c>
      <c r="E143" s="32">
        <v>140</v>
      </c>
      <c r="F143" s="32">
        <v>150</v>
      </c>
      <c r="H143" s="32">
        <v>150.75</v>
      </c>
      <c r="I143" s="4">
        <v>152</v>
      </c>
      <c r="J143" s="83">
        <v>121</v>
      </c>
      <c r="K143" s="83">
        <v>152</v>
      </c>
      <c r="L143" s="4">
        <v>135</v>
      </c>
      <c r="M143" s="4">
        <v>169</v>
      </c>
      <c r="N143" s="4">
        <v>118</v>
      </c>
      <c r="O143" s="4">
        <v>150</v>
      </c>
      <c r="P143" t="s">
        <v>486</v>
      </c>
      <c r="Q143" s="4">
        <v>150</v>
      </c>
      <c r="R143" s="32">
        <v>150</v>
      </c>
      <c r="S143" s="32">
        <v>185</v>
      </c>
      <c r="T143" s="4">
        <v>160</v>
      </c>
      <c r="U143" s="4">
        <v>160</v>
      </c>
    </row>
    <row r="144" spans="1:21" ht="16">
      <c r="A144" s="126" t="s">
        <v>136</v>
      </c>
      <c r="B144" t="s">
        <v>420</v>
      </c>
      <c r="C144" s="32">
        <v>175</v>
      </c>
      <c r="D144" s="32">
        <v>150</v>
      </c>
      <c r="E144" s="32">
        <v>140</v>
      </c>
      <c r="F144" s="32">
        <v>150</v>
      </c>
      <c r="G144" s="32" t="s">
        <v>401</v>
      </c>
      <c r="H144" s="32">
        <v>150.75</v>
      </c>
      <c r="I144" s="4">
        <v>152</v>
      </c>
      <c r="J144" s="83">
        <v>121</v>
      </c>
      <c r="K144" s="83">
        <v>152</v>
      </c>
      <c r="L144" s="4">
        <v>135</v>
      </c>
      <c r="M144" s="4">
        <v>169</v>
      </c>
      <c r="N144" s="4">
        <v>118</v>
      </c>
      <c r="O144" s="4">
        <v>151.72999999999999</v>
      </c>
      <c r="P144"/>
      <c r="Q144" s="4">
        <v>175</v>
      </c>
      <c r="R144" s="32">
        <v>175</v>
      </c>
      <c r="S144" s="32">
        <v>185</v>
      </c>
      <c r="T144" s="4">
        <v>160</v>
      </c>
      <c r="U144" s="4">
        <v>160</v>
      </c>
    </row>
    <row r="145" spans="1:21" ht="32">
      <c r="A145" s="3" t="s">
        <v>379</v>
      </c>
      <c r="B145" t="s">
        <v>365</v>
      </c>
      <c r="C145" s="32">
        <v>150</v>
      </c>
      <c r="D145" s="32">
        <v>150</v>
      </c>
      <c r="E145" s="32">
        <v>140</v>
      </c>
      <c r="F145" s="32">
        <v>150</v>
      </c>
      <c r="H145" s="32">
        <v>150.75</v>
      </c>
      <c r="I145" s="4">
        <v>152</v>
      </c>
      <c r="J145" s="83">
        <v>159</v>
      </c>
      <c r="K145" s="83">
        <v>261</v>
      </c>
      <c r="L145" s="4">
        <v>135</v>
      </c>
      <c r="M145" s="4">
        <v>169</v>
      </c>
      <c r="N145" s="4">
        <v>118</v>
      </c>
      <c r="O145" s="4">
        <v>151.72999999999999</v>
      </c>
      <c r="P145"/>
      <c r="Q145" s="4">
        <v>150</v>
      </c>
      <c r="R145" s="32">
        <v>150</v>
      </c>
      <c r="S145" s="32">
        <v>185</v>
      </c>
      <c r="T145" s="4">
        <v>160</v>
      </c>
      <c r="U145" s="4">
        <v>275</v>
      </c>
    </row>
    <row r="146" spans="1:21" ht="16">
      <c r="A146" s="3" t="s">
        <v>487</v>
      </c>
      <c r="B146" t="s">
        <v>365</v>
      </c>
      <c r="C146" s="32">
        <v>275</v>
      </c>
      <c r="F146" s="32">
        <v>225</v>
      </c>
      <c r="H146" s="32">
        <v>150.75</v>
      </c>
      <c r="I146" s="4">
        <v>152</v>
      </c>
      <c r="J146" s="83">
        <v>159</v>
      </c>
      <c r="K146" s="83">
        <v>261</v>
      </c>
      <c r="L146" s="4">
        <v>135</v>
      </c>
      <c r="M146" s="4">
        <v>169</v>
      </c>
      <c r="O146" s="4"/>
      <c r="P146"/>
      <c r="R146" s="32"/>
      <c r="S146" s="32"/>
      <c r="T146" s="4">
        <v>160</v>
      </c>
      <c r="U146" s="4">
        <v>275</v>
      </c>
    </row>
    <row r="147" spans="1:21" ht="16">
      <c r="A147" s="3" t="s">
        <v>488</v>
      </c>
      <c r="B147" t="s">
        <v>402</v>
      </c>
      <c r="H147" s="32">
        <v>150.75</v>
      </c>
      <c r="I147" s="4">
        <v>152</v>
      </c>
      <c r="J147" s="83">
        <v>159</v>
      </c>
      <c r="K147" s="83">
        <v>261</v>
      </c>
      <c r="L147" s="4">
        <v>135</v>
      </c>
      <c r="M147" s="4">
        <v>169</v>
      </c>
      <c r="T147" s="4">
        <v>160</v>
      </c>
      <c r="U147" s="4">
        <v>275</v>
      </c>
    </row>
    <row r="148" spans="1:21" ht="16">
      <c r="A148" s="3" t="s">
        <v>489</v>
      </c>
      <c r="B148" t="s">
        <v>93</v>
      </c>
      <c r="F148" s="32">
        <v>180</v>
      </c>
      <c r="H148" s="32">
        <v>150.75</v>
      </c>
      <c r="I148" s="4">
        <v>152</v>
      </c>
      <c r="J148" s="83">
        <v>159</v>
      </c>
      <c r="K148" s="83">
        <v>261</v>
      </c>
      <c r="L148" s="4">
        <v>135</v>
      </c>
      <c r="M148" s="4">
        <v>169</v>
      </c>
      <c r="T148" s="4">
        <v>160</v>
      </c>
      <c r="U148" s="4">
        <v>275</v>
      </c>
    </row>
    <row r="149" spans="1:21" ht="16">
      <c r="A149" s="3" t="s">
        <v>490</v>
      </c>
      <c r="B149" t="s">
        <v>402</v>
      </c>
      <c r="H149" s="32">
        <v>150.75</v>
      </c>
      <c r="I149" s="4">
        <v>152</v>
      </c>
      <c r="J149" s="83">
        <v>159</v>
      </c>
      <c r="K149" s="83">
        <v>261</v>
      </c>
      <c r="L149" s="4">
        <v>135</v>
      </c>
      <c r="M149" s="4">
        <v>169</v>
      </c>
      <c r="T149" s="4">
        <v>160</v>
      </c>
      <c r="U149" s="4">
        <v>275</v>
      </c>
    </row>
    <row r="150" spans="1:21" ht="16">
      <c r="A150" s="3" t="s">
        <v>491</v>
      </c>
      <c r="B150" t="s">
        <v>420</v>
      </c>
      <c r="C150" s="6">
        <v>175</v>
      </c>
      <c r="D150" s="32">
        <v>150</v>
      </c>
      <c r="E150" s="32">
        <v>140</v>
      </c>
      <c r="F150" s="6">
        <v>150</v>
      </c>
      <c r="G150" s="6" t="s">
        <v>401</v>
      </c>
      <c r="H150" s="32">
        <v>150.75</v>
      </c>
      <c r="I150" s="4">
        <v>152</v>
      </c>
      <c r="J150" s="83">
        <v>159</v>
      </c>
      <c r="K150" s="83">
        <v>152</v>
      </c>
      <c r="L150" s="4">
        <v>135</v>
      </c>
      <c r="M150" s="4">
        <v>169</v>
      </c>
      <c r="N150" s="4">
        <v>118</v>
      </c>
      <c r="O150" s="4">
        <v>150</v>
      </c>
      <c r="P150"/>
      <c r="Q150" s="4">
        <v>175</v>
      </c>
      <c r="R150" s="6">
        <v>175</v>
      </c>
      <c r="S150" s="32">
        <v>185</v>
      </c>
      <c r="T150" s="4">
        <v>160</v>
      </c>
      <c r="U150" s="4">
        <v>160</v>
      </c>
    </row>
    <row r="151" spans="1:21" ht="16">
      <c r="A151" s="3" t="s">
        <v>359</v>
      </c>
      <c r="B151" t="s">
        <v>93</v>
      </c>
      <c r="C151" s="6">
        <v>175</v>
      </c>
      <c r="D151" s="32">
        <v>150</v>
      </c>
      <c r="E151" s="32">
        <v>140</v>
      </c>
      <c r="F151" s="6">
        <v>175</v>
      </c>
      <c r="G151" s="6"/>
      <c r="H151" s="32">
        <v>150.75</v>
      </c>
      <c r="I151" s="4">
        <v>152</v>
      </c>
      <c r="J151" s="83">
        <v>121</v>
      </c>
      <c r="K151" s="83">
        <v>185</v>
      </c>
      <c r="L151" s="4">
        <v>135</v>
      </c>
      <c r="M151" s="4">
        <v>169</v>
      </c>
      <c r="N151" s="4">
        <v>118</v>
      </c>
      <c r="O151" s="4">
        <v>175</v>
      </c>
      <c r="P151"/>
      <c r="Q151" s="4">
        <v>175</v>
      </c>
      <c r="R151" s="6">
        <v>175</v>
      </c>
      <c r="S151" s="32">
        <v>185</v>
      </c>
      <c r="T151" s="4">
        <v>160</v>
      </c>
      <c r="U151" s="4">
        <v>195</v>
      </c>
    </row>
    <row r="152" spans="1:21" ht="16">
      <c r="A152" s="3" t="s">
        <v>492</v>
      </c>
      <c r="B152" t="s">
        <v>402</v>
      </c>
      <c r="H152" s="32">
        <v>150.75</v>
      </c>
      <c r="I152" s="4">
        <v>152</v>
      </c>
      <c r="J152" s="4"/>
      <c r="L152" s="4">
        <v>135</v>
      </c>
      <c r="M152" s="4">
        <v>169</v>
      </c>
      <c r="T152" s="4">
        <v>160</v>
      </c>
    </row>
    <row r="153" spans="1:21" ht="16">
      <c r="A153" s="3" t="s">
        <v>493</v>
      </c>
      <c r="B153" t="s">
        <v>365</v>
      </c>
      <c r="C153" s="6">
        <v>120</v>
      </c>
      <c r="D153" s="32">
        <v>150</v>
      </c>
      <c r="E153" s="32">
        <v>140</v>
      </c>
      <c r="F153" s="6">
        <v>120</v>
      </c>
      <c r="G153" s="6"/>
      <c r="H153" s="32">
        <v>150.75</v>
      </c>
      <c r="I153" s="4">
        <v>152</v>
      </c>
      <c r="J153" s="83">
        <v>121</v>
      </c>
      <c r="K153" s="83">
        <v>152</v>
      </c>
      <c r="L153" s="4">
        <v>135</v>
      </c>
      <c r="M153" s="4">
        <v>169</v>
      </c>
      <c r="N153" s="4">
        <v>118</v>
      </c>
      <c r="O153" s="4">
        <v>151.72999999999999</v>
      </c>
      <c r="P153"/>
      <c r="Q153" s="4">
        <v>120</v>
      </c>
      <c r="R153" s="6">
        <v>120</v>
      </c>
      <c r="S153" s="32">
        <v>185</v>
      </c>
      <c r="T153" s="4">
        <v>160</v>
      </c>
      <c r="U153" s="4">
        <v>160</v>
      </c>
    </row>
    <row r="154" spans="1:21" ht="16">
      <c r="A154" s="3" t="s">
        <v>177</v>
      </c>
      <c r="B154" t="s">
        <v>365</v>
      </c>
      <c r="C154" s="32">
        <v>150</v>
      </c>
      <c r="D154" s="32">
        <v>150</v>
      </c>
      <c r="E154" s="32">
        <v>140</v>
      </c>
      <c r="F154" s="32">
        <v>150</v>
      </c>
      <c r="G154" s="32" t="s">
        <v>401</v>
      </c>
      <c r="H154" s="32">
        <v>150.75</v>
      </c>
      <c r="I154" s="4">
        <v>152</v>
      </c>
      <c r="J154" s="83">
        <v>121</v>
      </c>
      <c r="K154" s="83">
        <v>152</v>
      </c>
      <c r="L154" s="4">
        <v>135</v>
      </c>
      <c r="M154" s="4">
        <v>169</v>
      </c>
      <c r="N154" s="4">
        <v>118</v>
      </c>
      <c r="O154" s="4">
        <v>151.72999999999999</v>
      </c>
      <c r="P154"/>
      <c r="Q154" s="4">
        <v>115</v>
      </c>
      <c r="R154" s="32">
        <v>150</v>
      </c>
      <c r="S154" s="32">
        <v>185</v>
      </c>
      <c r="T154" s="4">
        <v>160</v>
      </c>
      <c r="U154" s="4">
        <v>160</v>
      </c>
    </row>
    <row r="155" spans="1:21" ht="16">
      <c r="A155" s="3" t="s">
        <v>340</v>
      </c>
      <c r="B155" t="s">
        <v>121</v>
      </c>
      <c r="C155" s="32">
        <v>150</v>
      </c>
      <c r="D155" s="32">
        <v>150</v>
      </c>
      <c r="E155" s="32">
        <v>140</v>
      </c>
      <c r="F155" s="32">
        <v>150</v>
      </c>
      <c r="H155" s="32">
        <v>150.75</v>
      </c>
      <c r="I155" s="4">
        <v>152</v>
      </c>
      <c r="J155" s="83">
        <v>121</v>
      </c>
      <c r="K155" s="83">
        <v>152</v>
      </c>
      <c r="L155" s="4">
        <v>135</v>
      </c>
      <c r="M155" s="4">
        <v>169</v>
      </c>
      <c r="N155" s="4">
        <v>118</v>
      </c>
      <c r="O155" s="4">
        <v>151.72999999999999</v>
      </c>
      <c r="P155"/>
      <c r="Q155" s="4">
        <v>150</v>
      </c>
      <c r="R155" s="32">
        <v>150</v>
      </c>
      <c r="S155" s="32">
        <v>185</v>
      </c>
      <c r="T155" s="4">
        <v>160</v>
      </c>
      <c r="U155" s="4">
        <v>160</v>
      </c>
    </row>
    <row r="156" spans="1:21">
      <c r="A156" s="85" t="s">
        <v>94</v>
      </c>
      <c r="B156" t="s">
        <v>93</v>
      </c>
      <c r="C156" s="6">
        <v>175</v>
      </c>
      <c r="D156" s="32">
        <v>150</v>
      </c>
      <c r="E156" s="32">
        <v>140</v>
      </c>
      <c r="F156" s="6">
        <v>150</v>
      </c>
      <c r="G156" s="6" t="s">
        <v>401</v>
      </c>
      <c r="H156" s="32">
        <v>150.75</v>
      </c>
      <c r="I156" s="4">
        <v>152</v>
      </c>
      <c r="J156" s="83">
        <v>159</v>
      </c>
      <c r="K156" s="83">
        <v>152</v>
      </c>
      <c r="L156" s="4">
        <v>135</v>
      </c>
      <c r="M156" s="4">
        <v>169</v>
      </c>
      <c r="N156" s="4">
        <v>118</v>
      </c>
      <c r="O156" s="4">
        <v>151.72999999999999</v>
      </c>
      <c r="P156"/>
      <c r="Q156" s="4">
        <v>175</v>
      </c>
      <c r="R156" s="6">
        <v>175</v>
      </c>
      <c r="S156" s="32">
        <v>185</v>
      </c>
      <c r="T156" s="4">
        <v>160</v>
      </c>
      <c r="U156" s="4">
        <v>160</v>
      </c>
    </row>
    <row r="157" spans="1:21" ht="16">
      <c r="A157" s="3" t="s">
        <v>494</v>
      </c>
      <c r="B157" t="s">
        <v>93</v>
      </c>
      <c r="C157" s="32">
        <v>150</v>
      </c>
      <c r="D157" s="32">
        <v>150</v>
      </c>
      <c r="E157" s="32">
        <v>140</v>
      </c>
      <c r="F157" s="32">
        <v>150</v>
      </c>
      <c r="H157" s="32">
        <v>150.75</v>
      </c>
      <c r="I157" s="4">
        <v>152</v>
      </c>
      <c r="J157" s="83">
        <v>121</v>
      </c>
      <c r="K157" s="83">
        <v>128</v>
      </c>
      <c r="L157" s="4">
        <v>135</v>
      </c>
      <c r="M157" s="4">
        <v>169</v>
      </c>
      <c r="N157" s="4">
        <v>118</v>
      </c>
      <c r="O157" s="4">
        <v>150</v>
      </c>
      <c r="P157"/>
      <c r="Q157" s="4">
        <v>150</v>
      </c>
      <c r="R157" s="32">
        <v>150</v>
      </c>
      <c r="S157" s="32">
        <v>185</v>
      </c>
      <c r="T157" s="4">
        <v>160</v>
      </c>
      <c r="U157" s="4">
        <v>135</v>
      </c>
    </row>
    <row r="158" spans="1:21" ht="21" customHeight="1">
      <c r="A158" s="85" t="s">
        <v>495</v>
      </c>
      <c r="B158" t="s">
        <v>405</v>
      </c>
      <c r="C158" s="6">
        <v>150</v>
      </c>
      <c r="D158" s="32">
        <v>150</v>
      </c>
      <c r="E158" s="32">
        <v>140</v>
      </c>
      <c r="F158" s="6">
        <v>150</v>
      </c>
      <c r="G158" s="6"/>
      <c r="H158" s="32">
        <v>150.75</v>
      </c>
      <c r="I158" s="4">
        <v>152</v>
      </c>
      <c r="J158" s="83">
        <v>121</v>
      </c>
      <c r="K158" s="83">
        <v>152</v>
      </c>
      <c r="L158" s="4">
        <v>135</v>
      </c>
      <c r="M158" s="4">
        <v>169</v>
      </c>
      <c r="N158" s="4">
        <v>118</v>
      </c>
      <c r="O158" s="4">
        <v>150</v>
      </c>
      <c r="P158"/>
      <c r="Q158" s="4">
        <v>150</v>
      </c>
      <c r="R158" s="6">
        <v>150</v>
      </c>
      <c r="S158" s="32">
        <v>185</v>
      </c>
      <c r="T158" s="4">
        <v>160</v>
      </c>
      <c r="U158" s="4">
        <v>135</v>
      </c>
    </row>
    <row r="159" spans="1:21" ht="15" customHeight="1">
      <c r="A159" s="3" t="s">
        <v>496</v>
      </c>
      <c r="B159" t="s">
        <v>321</v>
      </c>
      <c r="C159" s="6">
        <v>200</v>
      </c>
      <c r="D159" s="32">
        <v>150</v>
      </c>
      <c r="E159" s="32">
        <v>140</v>
      </c>
      <c r="F159" s="6">
        <v>200</v>
      </c>
      <c r="G159" s="6"/>
      <c r="H159" s="32">
        <v>150.75</v>
      </c>
      <c r="I159" s="4">
        <v>152</v>
      </c>
      <c r="J159" s="83">
        <v>121</v>
      </c>
      <c r="K159" s="83">
        <v>152</v>
      </c>
      <c r="L159" s="4">
        <v>135</v>
      </c>
      <c r="M159" s="4">
        <v>169</v>
      </c>
      <c r="N159" s="4">
        <v>118</v>
      </c>
      <c r="O159" s="4">
        <v>151.72999999999999</v>
      </c>
      <c r="P159"/>
      <c r="Q159" s="4">
        <v>200</v>
      </c>
      <c r="R159" s="6">
        <v>200</v>
      </c>
      <c r="S159" s="32">
        <v>185</v>
      </c>
      <c r="T159" s="4">
        <v>160</v>
      </c>
      <c r="U159" s="4">
        <v>160</v>
      </c>
    </row>
    <row r="160" spans="1:21" ht="15" customHeight="1">
      <c r="A160" s="3" t="s">
        <v>149</v>
      </c>
      <c r="B160" t="s">
        <v>321</v>
      </c>
      <c r="C160" s="32">
        <v>160</v>
      </c>
      <c r="F160" s="32">
        <v>185</v>
      </c>
      <c r="G160" s="32" t="s">
        <v>497</v>
      </c>
      <c r="H160" s="32">
        <v>150.75</v>
      </c>
      <c r="I160" s="4">
        <v>152</v>
      </c>
      <c r="J160" s="83">
        <v>121</v>
      </c>
      <c r="K160" s="83">
        <v>152</v>
      </c>
      <c r="L160" s="4">
        <v>135</v>
      </c>
      <c r="M160" s="4">
        <v>169</v>
      </c>
      <c r="O160" s="4"/>
      <c r="P160"/>
      <c r="R160" s="32"/>
      <c r="S160" s="32"/>
      <c r="T160" s="4">
        <v>160</v>
      </c>
      <c r="U160" s="4">
        <v>160</v>
      </c>
    </row>
    <row r="161" spans="1:21" ht="15" customHeight="1">
      <c r="A161" s="3" t="s">
        <v>498</v>
      </c>
      <c r="B161" t="s">
        <v>365</v>
      </c>
      <c r="C161" s="32">
        <v>150</v>
      </c>
      <c r="D161" s="32">
        <v>150</v>
      </c>
      <c r="E161" s="32">
        <v>140</v>
      </c>
      <c r="F161" s="32" t="s">
        <v>422</v>
      </c>
      <c r="H161" s="32">
        <v>150.75</v>
      </c>
      <c r="I161" s="4">
        <v>152</v>
      </c>
      <c r="J161" s="83">
        <v>121</v>
      </c>
      <c r="K161" s="83">
        <v>128</v>
      </c>
      <c r="L161" s="4">
        <v>135</v>
      </c>
      <c r="M161" s="4">
        <v>169</v>
      </c>
      <c r="N161" s="4">
        <v>118</v>
      </c>
      <c r="O161" s="4">
        <v>151.72999999999999</v>
      </c>
      <c r="P161"/>
      <c r="Q161" s="4" t="s">
        <v>422</v>
      </c>
      <c r="R161" s="32" t="s">
        <v>422</v>
      </c>
      <c r="S161" s="32">
        <v>185</v>
      </c>
      <c r="T161" s="4">
        <v>160</v>
      </c>
      <c r="U161" s="4">
        <v>135</v>
      </c>
    </row>
    <row r="162" spans="1:21" ht="15" customHeight="1">
      <c r="A162" s="3" t="s">
        <v>499</v>
      </c>
      <c r="B162" t="s">
        <v>365</v>
      </c>
      <c r="H162" s="32">
        <v>150.75</v>
      </c>
      <c r="I162" s="4">
        <v>152</v>
      </c>
      <c r="J162" s="83">
        <v>121</v>
      </c>
      <c r="K162" s="83">
        <v>109</v>
      </c>
      <c r="L162" s="4">
        <v>135</v>
      </c>
      <c r="M162" s="4">
        <v>169</v>
      </c>
      <c r="O162" s="4"/>
      <c r="P162"/>
      <c r="T162" s="4">
        <v>160</v>
      </c>
      <c r="U162" s="4">
        <v>115</v>
      </c>
    </row>
    <row r="163" spans="1:21" ht="15" customHeight="1">
      <c r="A163" s="3" t="s">
        <v>500</v>
      </c>
      <c r="C163" s="32">
        <v>225</v>
      </c>
      <c r="D163" s="32">
        <v>150</v>
      </c>
      <c r="E163" s="32">
        <v>140</v>
      </c>
      <c r="F163" s="32">
        <v>165</v>
      </c>
      <c r="G163" s="32" t="s">
        <v>401</v>
      </c>
      <c r="H163" s="32">
        <v>150.75</v>
      </c>
      <c r="I163" s="4">
        <v>152</v>
      </c>
      <c r="J163" s="83">
        <v>159</v>
      </c>
      <c r="K163" s="83">
        <v>219</v>
      </c>
      <c r="L163" s="4">
        <v>135</v>
      </c>
      <c r="M163" s="4">
        <v>169</v>
      </c>
      <c r="N163" s="4">
        <v>118</v>
      </c>
      <c r="O163" s="4">
        <v>151.72999999999999</v>
      </c>
      <c r="P163"/>
      <c r="Q163" s="4">
        <v>225</v>
      </c>
      <c r="R163" s="32">
        <v>225</v>
      </c>
      <c r="S163" s="32">
        <v>185</v>
      </c>
      <c r="T163" s="4">
        <v>160</v>
      </c>
      <c r="U163" s="4">
        <v>230</v>
      </c>
    </row>
    <row r="164" spans="1:21" ht="15" customHeight="1">
      <c r="A164" s="3" t="s">
        <v>331</v>
      </c>
      <c r="B164" t="s">
        <v>321</v>
      </c>
      <c r="C164" s="32">
        <v>150</v>
      </c>
      <c r="D164" s="32">
        <v>150</v>
      </c>
      <c r="E164" s="32">
        <v>140</v>
      </c>
      <c r="F164" s="32">
        <v>150</v>
      </c>
      <c r="G164" s="32" t="s">
        <v>501</v>
      </c>
      <c r="H164" s="32">
        <v>150.75</v>
      </c>
      <c r="I164" s="4">
        <v>152</v>
      </c>
      <c r="J164" s="83">
        <v>121</v>
      </c>
      <c r="K164" s="83">
        <v>128</v>
      </c>
      <c r="L164" s="4">
        <v>135</v>
      </c>
      <c r="M164" s="4">
        <v>169</v>
      </c>
      <c r="N164" s="4">
        <v>118</v>
      </c>
      <c r="O164" s="4">
        <v>151.72999999999999</v>
      </c>
      <c r="P164"/>
      <c r="Q164" s="4">
        <v>150</v>
      </c>
      <c r="R164" s="32">
        <v>150</v>
      </c>
      <c r="S164" s="32">
        <v>185</v>
      </c>
      <c r="T164" s="4">
        <v>160</v>
      </c>
      <c r="U164" s="4">
        <v>135</v>
      </c>
    </row>
    <row r="165" spans="1:21" ht="15" customHeight="1">
      <c r="A165" s="85" t="s">
        <v>330</v>
      </c>
      <c r="B165" t="s">
        <v>321</v>
      </c>
      <c r="C165" s="6">
        <v>225</v>
      </c>
      <c r="D165" s="32">
        <v>150</v>
      </c>
      <c r="E165" s="32">
        <v>140</v>
      </c>
      <c r="F165" s="6">
        <v>225</v>
      </c>
      <c r="G165" s="6" t="s">
        <v>401</v>
      </c>
      <c r="H165" s="32">
        <v>150.75</v>
      </c>
      <c r="I165" s="4">
        <v>152</v>
      </c>
      <c r="J165" s="83">
        <v>159</v>
      </c>
      <c r="K165" s="83">
        <v>219</v>
      </c>
      <c r="L165" s="4">
        <v>135</v>
      </c>
      <c r="M165" s="4">
        <v>169</v>
      </c>
      <c r="N165" s="4">
        <v>118</v>
      </c>
      <c r="O165" s="4">
        <v>200</v>
      </c>
      <c r="P165"/>
      <c r="Q165" s="4">
        <v>225</v>
      </c>
      <c r="R165" s="6">
        <v>225</v>
      </c>
      <c r="S165" s="32">
        <v>185</v>
      </c>
      <c r="T165" s="4">
        <v>160</v>
      </c>
      <c r="U165" s="4">
        <v>230</v>
      </c>
    </row>
    <row r="166" spans="1:21" ht="15" customHeight="1">
      <c r="A166" s="126" t="s">
        <v>332</v>
      </c>
      <c r="B166" t="s">
        <v>321</v>
      </c>
      <c r="C166" s="32">
        <v>45</v>
      </c>
      <c r="D166" s="32">
        <v>150</v>
      </c>
      <c r="E166" s="32">
        <v>140</v>
      </c>
      <c r="F166" s="32">
        <v>45</v>
      </c>
      <c r="H166" s="32">
        <v>150.75</v>
      </c>
      <c r="I166" s="4">
        <v>152</v>
      </c>
      <c r="J166" s="83">
        <v>76</v>
      </c>
      <c r="K166" s="83">
        <v>57</v>
      </c>
      <c r="L166" s="4">
        <v>135</v>
      </c>
      <c r="M166" s="4">
        <v>169</v>
      </c>
      <c r="N166" s="4">
        <v>118</v>
      </c>
      <c r="O166" s="4">
        <v>151.72999999999999</v>
      </c>
      <c r="P166"/>
      <c r="Q166" s="4">
        <v>45</v>
      </c>
      <c r="R166" s="6">
        <v>45</v>
      </c>
      <c r="S166" s="32">
        <v>185</v>
      </c>
      <c r="T166" s="4">
        <v>160</v>
      </c>
      <c r="U166" s="4">
        <v>60</v>
      </c>
    </row>
    <row r="167" spans="1:21" ht="15" customHeight="1">
      <c r="A167" s="126" t="s">
        <v>125</v>
      </c>
      <c r="B167" t="s">
        <v>111</v>
      </c>
      <c r="C167" s="32">
        <v>125</v>
      </c>
      <c r="D167" s="32">
        <v>150</v>
      </c>
      <c r="E167" s="32">
        <v>140</v>
      </c>
      <c r="F167" s="32">
        <v>160</v>
      </c>
      <c r="G167" s="32" t="s">
        <v>401</v>
      </c>
      <c r="H167" s="32">
        <v>150.75</v>
      </c>
      <c r="I167" s="4">
        <v>152</v>
      </c>
      <c r="J167" s="83">
        <v>121</v>
      </c>
      <c r="K167" s="83">
        <v>152</v>
      </c>
      <c r="L167" s="4">
        <v>135</v>
      </c>
      <c r="M167" s="4">
        <v>169</v>
      </c>
      <c r="N167" s="4">
        <v>118</v>
      </c>
      <c r="O167" s="4">
        <v>151.72999999999999</v>
      </c>
      <c r="P167"/>
      <c r="Q167" s="4">
        <v>125</v>
      </c>
      <c r="R167" s="6">
        <v>125</v>
      </c>
      <c r="S167" s="32">
        <v>185</v>
      </c>
      <c r="T167" s="4">
        <v>160</v>
      </c>
      <c r="U167" s="4">
        <v>160</v>
      </c>
    </row>
    <row r="168" spans="1:21" ht="15" customHeight="1">
      <c r="A168" s="126" t="s">
        <v>106</v>
      </c>
      <c r="B168" t="s">
        <v>101</v>
      </c>
      <c r="C168" s="32">
        <v>275</v>
      </c>
      <c r="D168" s="32">
        <v>150</v>
      </c>
      <c r="E168" s="32">
        <v>140</v>
      </c>
      <c r="F168" s="32">
        <v>325</v>
      </c>
      <c r="G168" s="32" t="s">
        <v>502</v>
      </c>
      <c r="H168" s="32">
        <v>150.75</v>
      </c>
      <c r="I168" s="4">
        <v>152</v>
      </c>
      <c r="J168" s="83">
        <v>192</v>
      </c>
      <c r="K168" s="83">
        <v>323</v>
      </c>
      <c r="L168" s="4">
        <v>135</v>
      </c>
      <c r="M168" s="4">
        <v>169</v>
      </c>
      <c r="N168" s="4">
        <v>118</v>
      </c>
      <c r="O168" s="4">
        <v>200</v>
      </c>
      <c r="P168"/>
      <c r="Q168" s="4">
        <v>275</v>
      </c>
      <c r="R168" s="32">
        <v>275</v>
      </c>
      <c r="S168" s="32">
        <v>185</v>
      </c>
      <c r="T168" s="4">
        <v>160</v>
      </c>
      <c r="U168" s="4">
        <v>340</v>
      </c>
    </row>
    <row r="169" spans="1:21" ht="15" customHeight="1">
      <c r="A169" s="3" t="s">
        <v>150</v>
      </c>
      <c r="B169" t="s">
        <v>435</v>
      </c>
      <c r="C169" s="6">
        <v>325</v>
      </c>
      <c r="D169" s="32">
        <v>150</v>
      </c>
      <c r="E169" s="32">
        <v>140</v>
      </c>
      <c r="F169" s="6">
        <v>325</v>
      </c>
      <c r="G169" s="6"/>
      <c r="H169" s="32">
        <v>150.75</v>
      </c>
      <c r="I169" s="4">
        <v>152</v>
      </c>
      <c r="J169" s="83">
        <v>192</v>
      </c>
      <c r="K169" s="83">
        <v>323</v>
      </c>
      <c r="L169" s="4">
        <v>135</v>
      </c>
      <c r="M169" s="4">
        <v>169</v>
      </c>
      <c r="N169" s="4">
        <v>118</v>
      </c>
      <c r="O169" s="4">
        <v>151.72999999999999</v>
      </c>
      <c r="P169"/>
      <c r="Q169" s="4">
        <v>325</v>
      </c>
      <c r="R169" s="6">
        <v>325</v>
      </c>
      <c r="S169" s="32">
        <v>185</v>
      </c>
      <c r="T169" s="4">
        <v>160</v>
      </c>
      <c r="U169" s="4">
        <v>340</v>
      </c>
    </row>
    <row r="170" spans="1:21" ht="15" customHeight="1">
      <c r="A170" s="126" t="s">
        <v>130</v>
      </c>
      <c r="B170" t="s">
        <v>321</v>
      </c>
      <c r="C170" s="32">
        <v>325</v>
      </c>
      <c r="D170" s="32">
        <v>150</v>
      </c>
      <c r="E170" s="32">
        <v>140</v>
      </c>
      <c r="F170" s="32">
        <v>250</v>
      </c>
      <c r="H170" s="32">
        <v>150.75</v>
      </c>
      <c r="I170" s="4">
        <v>152</v>
      </c>
      <c r="J170" s="83">
        <v>192</v>
      </c>
      <c r="K170" s="83">
        <v>323</v>
      </c>
      <c r="L170" s="4">
        <v>135</v>
      </c>
      <c r="M170" s="4">
        <v>169</v>
      </c>
      <c r="N170" s="4">
        <v>118</v>
      </c>
      <c r="O170" s="4">
        <v>151.72999999999999</v>
      </c>
      <c r="P170"/>
      <c r="Q170" s="4">
        <v>325</v>
      </c>
      <c r="R170" s="32">
        <v>325</v>
      </c>
      <c r="S170" s="32">
        <v>185</v>
      </c>
      <c r="T170" s="4">
        <v>160</v>
      </c>
      <c r="U170" s="4">
        <v>340</v>
      </c>
    </row>
    <row r="171" spans="1:21" ht="15" customHeight="1">
      <c r="A171" s="3" t="s">
        <v>503</v>
      </c>
      <c r="B171" t="s">
        <v>504</v>
      </c>
      <c r="C171" s="32">
        <v>325</v>
      </c>
      <c r="D171" s="32">
        <v>150</v>
      </c>
      <c r="E171" s="32">
        <v>140</v>
      </c>
      <c r="F171" s="32">
        <v>325</v>
      </c>
      <c r="H171" s="32">
        <v>150.75</v>
      </c>
      <c r="I171" s="4">
        <v>152</v>
      </c>
      <c r="J171" s="83">
        <v>192</v>
      </c>
      <c r="K171" s="83">
        <v>323</v>
      </c>
      <c r="L171" s="4">
        <v>135</v>
      </c>
      <c r="M171" s="4">
        <v>169</v>
      </c>
      <c r="N171" s="4">
        <v>118</v>
      </c>
      <c r="O171" s="4">
        <v>200</v>
      </c>
      <c r="P171"/>
      <c r="Q171" s="4">
        <v>325</v>
      </c>
      <c r="R171" s="32">
        <v>150</v>
      </c>
      <c r="S171" s="32">
        <v>185</v>
      </c>
      <c r="T171" s="4">
        <v>160</v>
      </c>
      <c r="U171" s="4">
        <v>340</v>
      </c>
    </row>
    <row r="172" spans="1:21" ht="15" customHeight="1">
      <c r="A172" s="3" t="s">
        <v>505</v>
      </c>
      <c r="B172" t="s">
        <v>402</v>
      </c>
      <c r="H172" s="32">
        <v>150.75</v>
      </c>
      <c r="I172" s="4">
        <v>152</v>
      </c>
      <c r="J172" s="83">
        <v>192</v>
      </c>
      <c r="K172" s="83">
        <v>323</v>
      </c>
      <c r="L172" s="4">
        <v>135</v>
      </c>
      <c r="M172" s="4">
        <v>169</v>
      </c>
      <c r="T172" s="4">
        <v>160</v>
      </c>
      <c r="U172" s="4">
        <v>340</v>
      </c>
    </row>
    <row r="173" spans="1:21" ht="15" customHeight="1">
      <c r="A173" s="3" t="s">
        <v>506</v>
      </c>
      <c r="B173" t="s">
        <v>435</v>
      </c>
      <c r="C173" s="32">
        <v>325</v>
      </c>
      <c r="D173" s="32">
        <v>150</v>
      </c>
      <c r="E173" s="32">
        <v>140</v>
      </c>
      <c r="F173" s="32">
        <v>250</v>
      </c>
      <c r="H173" s="32">
        <v>150.75</v>
      </c>
      <c r="I173" s="4">
        <v>152</v>
      </c>
      <c r="J173" s="83">
        <v>192</v>
      </c>
      <c r="K173" s="83">
        <v>323</v>
      </c>
      <c r="L173" s="4">
        <v>135</v>
      </c>
      <c r="M173" s="4">
        <v>169</v>
      </c>
      <c r="N173" s="4">
        <v>118</v>
      </c>
      <c r="O173" s="4">
        <v>200</v>
      </c>
      <c r="P173"/>
      <c r="Q173" s="4">
        <v>325</v>
      </c>
      <c r="R173" s="32">
        <v>150</v>
      </c>
      <c r="S173" s="32">
        <v>185</v>
      </c>
      <c r="T173" s="4">
        <v>160</v>
      </c>
      <c r="U173" s="4">
        <v>340</v>
      </c>
    </row>
    <row r="174" spans="1:21" ht="15" customHeight="1">
      <c r="A174" s="126" t="s">
        <v>175</v>
      </c>
      <c r="B174" t="s">
        <v>365</v>
      </c>
      <c r="C174" s="32">
        <v>325</v>
      </c>
      <c r="D174" s="32">
        <v>150</v>
      </c>
      <c r="E174" s="32">
        <v>140</v>
      </c>
      <c r="F174" s="32">
        <v>250</v>
      </c>
      <c r="G174" s="32" t="s">
        <v>507</v>
      </c>
      <c r="H174" s="32">
        <v>150.75</v>
      </c>
      <c r="I174" s="4">
        <v>152</v>
      </c>
      <c r="J174" s="83">
        <v>192</v>
      </c>
      <c r="K174" s="83">
        <v>323</v>
      </c>
      <c r="L174" s="4">
        <v>135</v>
      </c>
      <c r="M174" s="4">
        <v>169</v>
      </c>
      <c r="N174" s="4">
        <v>118</v>
      </c>
      <c r="O174" s="4">
        <v>200</v>
      </c>
      <c r="P174"/>
      <c r="Q174" s="4">
        <v>325</v>
      </c>
      <c r="R174" s="32">
        <v>185</v>
      </c>
      <c r="S174" s="32">
        <v>185</v>
      </c>
      <c r="T174" s="4">
        <v>160</v>
      </c>
      <c r="U174" s="4">
        <v>340</v>
      </c>
    </row>
    <row r="175" spans="1:21" ht="15" customHeight="1">
      <c r="A175" s="3" t="s">
        <v>508</v>
      </c>
      <c r="B175" t="s">
        <v>402</v>
      </c>
      <c r="H175" s="32">
        <v>150.75</v>
      </c>
      <c r="I175" s="4">
        <v>152</v>
      </c>
      <c r="J175" s="83">
        <v>192</v>
      </c>
      <c r="K175" s="83">
        <v>323</v>
      </c>
      <c r="L175" s="4">
        <v>135</v>
      </c>
      <c r="M175" s="4">
        <v>169</v>
      </c>
      <c r="T175" s="4">
        <v>160</v>
      </c>
      <c r="U175" s="4">
        <v>340</v>
      </c>
    </row>
    <row r="176" spans="1:21" ht="15" customHeight="1">
      <c r="A176" s="126" t="s">
        <v>509</v>
      </c>
      <c r="C176" s="32">
        <v>325</v>
      </c>
      <c r="D176" s="32">
        <v>150</v>
      </c>
      <c r="E176" s="32">
        <v>140</v>
      </c>
      <c r="F176" s="32">
        <v>325</v>
      </c>
      <c r="H176" s="32">
        <v>150.75</v>
      </c>
      <c r="I176" s="4">
        <v>152</v>
      </c>
      <c r="J176" s="83">
        <v>192</v>
      </c>
      <c r="K176" s="83">
        <v>323</v>
      </c>
      <c r="L176" s="4">
        <v>135</v>
      </c>
      <c r="M176" s="4">
        <v>169</v>
      </c>
      <c r="N176" s="4">
        <v>118</v>
      </c>
      <c r="O176" s="4">
        <v>200</v>
      </c>
      <c r="P176"/>
      <c r="Q176" s="4">
        <v>325</v>
      </c>
      <c r="R176" s="32">
        <v>325</v>
      </c>
      <c r="S176" s="32">
        <v>185</v>
      </c>
      <c r="T176" s="4">
        <v>160</v>
      </c>
      <c r="U176" s="4">
        <v>340</v>
      </c>
    </row>
    <row r="177" spans="1:21" ht="15" customHeight="1">
      <c r="A177" s="3" t="s">
        <v>139</v>
      </c>
      <c r="B177" t="s">
        <v>402</v>
      </c>
      <c r="H177" s="32">
        <v>150.75</v>
      </c>
      <c r="I177" s="4">
        <v>152</v>
      </c>
      <c r="J177" s="83">
        <v>192</v>
      </c>
      <c r="K177" s="83">
        <v>323</v>
      </c>
      <c r="L177" s="4">
        <v>135</v>
      </c>
      <c r="M177" s="4">
        <v>169</v>
      </c>
      <c r="T177" s="4">
        <v>160</v>
      </c>
      <c r="U177" s="4">
        <v>340</v>
      </c>
    </row>
    <row r="178" spans="1:21" ht="15" customHeight="1">
      <c r="A178" s="3" t="s">
        <v>510</v>
      </c>
      <c r="B178" t="s">
        <v>420</v>
      </c>
      <c r="C178" s="32">
        <v>275</v>
      </c>
      <c r="D178" s="32">
        <v>150</v>
      </c>
      <c r="E178" s="32">
        <v>140</v>
      </c>
      <c r="F178" s="32">
        <v>275</v>
      </c>
      <c r="H178" s="32">
        <v>150.75</v>
      </c>
      <c r="I178" s="4">
        <v>152</v>
      </c>
      <c r="J178" s="83">
        <v>192</v>
      </c>
      <c r="K178" s="83">
        <v>323</v>
      </c>
      <c r="L178" s="4">
        <v>135</v>
      </c>
      <c r="M178" s="4">
        <v>169</v>
      </c>
      <c r="N178" s="4">
        <v>118</v>
      </c>
      <c r="O178" s="4">
        <v>200</v>
      </c>
      <c r="P178"/>
      <c r="Q178" s="4">
        <v>275</v>
      </c>
      <c r="R178" s="32">
        <v>275</v>
      </c>
      <c r="S178" s="32">
        <v>185</v>
      </c>
      <c r="T178" s="4">
        <v>160</v>
      </c>
      <c r="U178" s="4">
        <v>340</v>
      </c>
    </row>
    <row r="179" spans="1:21" ht="15" customHeight="1">
      <c r="A179" s="3" t="s">
        <v>161</v>
      </c>
      <c r="B179" t="s">
        <v>405</v>
      </c>
      <c r="C179" s="6">
        <v>255</v>
      </c>
      <c r="D179" s="32">
        <v>150</v>
      </c>
      <c r="E179" s="32">
        <v>140</v>
      </c>
      <c r="F179" s="6">
        <v>255</v>
      </c>
      <c r="G179" s="6"/>
      <c r="H179" s="32">
        <v>150.75</v>
      </c>
      <c r="I179" s="4">
        <v>152</v>
      </c>
      <c r="J179" s="83">
        <v>159</v>
      </c>
      <c r="K179" s="83">
        <v>219</v>
      </c>
      <c r="L179" s="4">
        <v>135</v>
      </c>
      <c r="M179" s="4">
        <v>169</v>
      </c>
      <c r="N179" s="4">
        <v>118</v>
      </c>
      <c r="O179" s="4">
        <v>195</v>
      </c>
      <c r="P179"/>
      <c r="Q179" s="4">
        <v>255</v>
      </c>
      <c r="R179" s="6">
        <v>255</v>
      </c>
      <c r="S179" s="32">
        <v>185</v>
      </c>
      <c r="T179" s="4">
        <v>160</v>
      </c>
      <c r="U179" s="4">
        <v>230</v>
      </c>
    </row>
    <row r="180" spans="1:21" ht="15" customHeight="1">
      <c r="A180" s="3" t="s">
        <v>137</v>
      </c>
      <c r="B180" t="s">
        <v>420</v>
      </c>
      <c r="C180" s="6">
        <v>175</v>
      </c>
      <c r="D180" s="32">
        <v>150</v>
      </c>
      <c r="E180" s="32">
        <v>140</v>
      </c>
      <c r="F180" s="6">
        <v>175</v>
      </c>
      <c r="G180" s="6" t="s">
        <v>401</v>
      </c>
      <c r="H180" s="32">
        <v>150.75</v>
      </c>
      <c r="I180" s="4">
        <v>152</v>
      </c>
      <c r="J180" s="83">
        <v>159</v>
      </c>
      <c r="K180" s="83">
        <v>152</v>
      </c>
      <c r="L180" s="4">
        <v>135</v>
      </c>
      <c r="M180" s="4">
        <v>169</v>
      </c>
      <c r="N180" s="4">
        <v>118</v>
      </c>
      <c r="O180" s="6">
        <v>175</v>
      </c>
      <c r="P180"/>
      <c r="Q180" s="4">
        <v>175</v>
      </c>
      <c r="R180" s="6">
        <v>175</v>
      </c>
      <c r="S180" s="32">
        <v>185</v>
      </c>
      <c r="T180" s="4">
        <v>160</v>
      </c>
      <c r="U180" s="4">
        <v>160</v>
      </c>
    </row>
    <row r="181" spans="1:21" ht="15" customHeight="1">
      <c r="A181" s="3" t="s">
        <v>511</v>
      </c>
      <c r="C181" s="6">
        <v>175</v>
      </c>
      <c r="D181" s="32">
        <v>150</v>
      </c>
      <c r="E181" s="32">
        <v>140</v>
      </c>
      <c r="F181" s="6">
        <v>175</v>
      </c>
      <c r="G181" s="6"/>
      <c r="H181" s="32">
        <v>150.75</v>
      </c>
      <c r="I181" s="4">
        <v>152</v>
      </c>
      <c r="J181" s="83">
        <v>121</v>
      </c>
      <c r="K181" s="83">
        <v>152</v>
      </c>
      <c r="L181" s="4">
        <v>135</v>
      </c>
      <c r="M181" s="4">
        <v>169</v>
      </c>
      <c r="N181" s="4">
        <v>118</v>
      </c>
      <c r="O181" s="4">
        <v>125</v>
      </c>
      <c r="P181"/>
      <c r="Q181" s="4">
        <v>175</v>
      </c>
      <c r="R181" s="6">
        <v>175</v>
      </c>
      <c r="S181" s="32">
        <v>185</v>
      </c>
      <c r="T181" s="4">
        <v>160</v>
      </c>
      <c r="U181" s="4">
        <v>160</v>
      </c>
    </row>
    <row r="182" spans="1:21" ht="15" customHeight="1">
      <c r="A182" s="3" t="s">
        <v>145</v>
      </c>
      <c r="C182" s="32">
        <v>125</v>
      </c>
      <c r="D182" s="32">
        <v>150</v>
      </c>
      <c r="E182" s="32">
        <v>140</v>
      </c>
      <c r="F182" s="32">
        <v>125</v>
      </c>
      <c r="H182" s="32">
        <v>150.75</v>
      </c>
      <c r="I182" s="4">
        <v>152</v>
      </c>
      <c r="J182" s="83">
        <v>159</v>
      </c>
      <c r="K182" s="83">
        <v>152</v>
      </c>
      <c r="L182" s="4">
        <v>135</v>
      </c>
      <c r="M182" s="4">
        <v>169</v>
      </c>
      <c r="N182" s="4">
        <v>118</v>
      </c>
      <c r="O182" s="4">
        <v>200</v>
      </c>
      <c r="P182"/>
      <c r="Q182" s="4">
        <v>125</v>
      </c>
      <c r="R182" s="32">
        <v>125</v>
      </c>
      <c r="S182" s="32">
        <v>185</v>
      </c>
      <c r="T182" s="4">
        <v>160</v>
      </c>
      <c r="U182" s="4">
        <v>160</v>
      </c>
    </row>
    <row r="183" spans="1:21" ht="15" customHeight="1">
      <c r="A183" s="3" t="s">
        <v>138</v>
      </c>
      <c r="B183" t="s">
        <v>420</v>
      </c>
      <c r="C183" s="32">
        <v>135</v>
      </c>
      <c r="D183" s="32">
        <v>150</v>
      </c>
      <c r="E183" s="32">
        <v>140</v>
      </c>
      <c r="F183" s="32">
        <v>160</v>
      </c>
      <c r="G183" s="32" t="s">
        <v>401</v>
      </c>
      <c r="H183" s="32">
        <v>150.75</v>
      </c>
      <c r="I183" s="4">
        <v>152</v>
      </c>
      <c r="J183" s="83">
        <v>121</v>
      </c>
      <c r="K183" s="83">
        <v>128</v>
      </c>
      <c r="L183" s="4">
        <v>135</v>
      </c>
      <c r="M183" s="4">
        <v>169</v>
      </c>
      <c r="N183" s="4">
        <v>118</v>
      </c>
      <c r="O183" s="4">
        <v>151.72999999999999</v>
      </c>
      <c r="P183"/>
      <c r="Q183" s="4">
        <v>135</v>
      </c>
      <c r="R183" s="32">
        <v>135</v>
      </c>
      <c r="S183" s="32">
        <v>185</v>
      </c>
      <c r="T183" s="4">
        <v>160</v>
      </c>
      <c r="U183" s="4">
        <v>135</v>
      </c>
    </row>
    <row r="184" spans="1:21" ht="15" customHeight="1">
      <c r="A184" s="3" t="s">
        <v>143</v>
      </c>
      <c r="B184" t="s">
        <v>111</v>
      </c>
      <c r="C184" s="32">
        <v>250</v>
      </c>
      <c r="D184" s="32">
        <v>150</v>
      </c>
      <c r="E184" s="32">
        <v>140</v>
      </c>
      <c r="F184" s="32">
        <v>250</v>
      </c>
      <c r="H184" s="32">
        <v>150.75</v>
      </c>
      <c r="I184" s="4">
        <v>152</v>
      </c>
      <c r="J184" s="83">
        <v>159</v>
      </c>
      <c r="K184" s="83">
        <v>219</v>
      </c>
      <c r="L184" s="4">
        <v>135</v>
      </c>
      <c r="M184" s="4">
        <v>169</v>
      </c>
      <c r="N184" s="4">
        <v>118</v>
      </c>
      <c r="O184" s="4">
        <v>200</v>
      </c>
      <c r="P184"/>
      <c r="Q184" s="4">
        <v>250</v>
      </c>
      <c r="R184" s="32">
        <v>250</v>
      </c>
      <c r="S184" s="32">
        <v>185</v>
      </c>
      <c r="T184" s="4">
        <v>160</v>
      </c>
      <c r="U184" s="4">
        <v>230</v>
      </c>
    </row>
    <row r="185" spans="1:21" ht="15" customHeight="1">
      <c r="A185" s="85" t="s">
        <v>349</v>
      </c>
      <c r="B185" t="s">
        <v>420</v>
      </c>
      <c r="C185" s="6">
        <v>45</v>
      </c>
      <c r="D185" s="32">
        <v>150</v>
      </c>
      <c r="E185" s="32">
        <v>140</v>
      </c>
      <c r="F185" s="6">
        <v>45</v>
      </c>
      <c r="G185" s="6"/>
      <c r="H185" s="32">
        <v>150.75</v>
      </c>
      <c r="I185" s="4">
        <v>152</v>
      </c>
      <c r="J185" s="83">
        <v>76</v>
      </c>
      <c r="K185" s="83">
        <v>57</v>
      </c>
      <c r="L185" s="4">
        <v>135</v>
      </c>
      <c r="M185" s="4">
        <v>169</v>
      </c>
      <c r="N185" s="4">
        <v>118</v>
      </c>
      <c r="O185" s="4">
        <v>151.72999999999999</v>
      </c>
      <c r="P185"/>
      <c r="Q185" s="4">
        <v>45</v>
      </c>
      <c r="R185" s="6">
        <v>45</v>
      </c>
      <c r="S185" s="32">
        <v>185</v>
      </c>
      <c r="T185" s="4">
        <v>160</v>
      </c>
      <c r="U185" s="4">
        <v>60</v>
      </c>
    </row>
    <row r="186" spans="1:21" ht="15" customHeight="1">
      <c r="A186" s="3" t="s">
        <v>144</v>
      </c>
      <c r="C186" s="32">
        <v>150</v>
      </c>
      <c r="D186" s="32">
        <v>150</v>
      </c>
      <c r="E186" s="32">
        <v>140</v>
      </c>
      <c r="F186" s="32">
        <v>170</v>
      </c>
      <c r="G186" s="32" t="s">
        <v>512</v>
      </c>
      <c r="H186" s="32">
        <v>150.75</v>
      </c>
      <c r="I186" s="4">
        <v>152</v>
      </c>
      <c r="J186" s="83">
        <v>159</v>
      </c>
      <c r="K186" s="83">
        <v>152</v>
      </c>
      <c r="L186" s="4">
        <v>135</v>
      </c>
      <c r="M186" s="4">
        <v>169</v>
      </c>
      <c r="N186" s="4">
        <v>118</v>
      </c>
      <c r="O186" s="4">
        <v>150</v>
      </c>
      <c r="P186"/>
      <c r="Q186" s="4">
        <v>150</v>
      </c>
      <c r="R186" s="32">
        <v>150</v>
      </c>
      <c r="S186" s="32">
        <v>185</v>
      </c>
      <c r="T186" s="4">
        <v>160</v>
      </c>
      <c r="U186" s="4">
        <v>160</v>
      </c>
    </row>
    <row r="187" spans="1:21" ht="15" customHeight="1">
      <c r="A187" s="3" t="s">
        <v>513</v>
      </c>
      <c r="B187" t="s">
        <v>111</v>
      </c>
      <c r="C187" s="32">
        <v>115</v>
      </c>
      <c r="D187" s="32">
        <v>150</v>
      </c>
      <c r="E187" s="32">
        <v>140</v>
      </c>
      <c r="F187" s="32">
        <v>115</v>
      </c>
      <c r="H187" s="32">
        <v>150.75</v>
      </c>
      <c r="I187" s="4">
        <v>152</v>
      </c>
      <c r="J187" s="83">
        <v>121</v>
      </c>
      <c r="K187" s="83">
        <v>109</v>
      </c>
      <c r="L187" s="4">
        <v>135</v>
      </c>
      <c r="M187" s="4">
        <v>169</v>
      </c>
      <c r="N187" s="4">
        <v>118</v>
      </c>
      <c r="O187" s="4">
        <v>151.72999999999999</v>
      </c>
      <c r="P187"/>
      <c r="Q187" s="4">
        <v>175</v>
      </c>
      <c r="R187" s="32">
        <v>115</v>
      </c>
      <c r="S187" s="32">
        <v>185</v>
      </c>
      <c r="T187" s="4">
        <v>160</v>
      </c>
      <c r="U187" s="4">
        <v>115</v>
      </c>
    </row>
    <row r="188" spans="1:21" ht="15" customHeight="1">
      <c r="A188" s="3" t="s">
        <v>514</v>
      </c>
      <c r="B188" t="s">
        <v>420</v>
      </c>
      <c r="C188" s="32">
        <v>295</v>
      </c>
      <c r="F188" s="32">
        <v>250</v>
      </c>
      <c r="H188" s="32">
        <v>150.75</v>
      </c>
      <c r="I188" s="4">
        <v>152</v>
      </c>
      <c r="J188" s="83">
        <v>192</v>
      </c>
      <c r="K188" s="83">
        <v>280</v>
      </c>
      <c r="L188" s="4">
        <v>135</v>
      </c>
      <c r="M188" s="4">
        <v>169</v>
      </c>
      <c r="P188"/>
      <c r="T188" s="4">
        <v>160</v>
      </c>
      <c r="U188" s="4">
        <v>295</v>
      </c>
    </row>
    <row r="189" spans="1:21" ht="15" customHeight="1">
      <c r="A189" s="3" t="s">
        <v>105</v>
      </c>
      <c r="B189" t="s">
        <v>101</v>
      </c>
      <c r="C189" s="32">
        <v>325</v>
      </c>
      <c r="D189" s="32">
        <v>150</v>
      </c>
      <c r="E189" s="32">
        <v>140</v>
      </c>
      <c r="F189" s="32">
        <v>250</v>
      </c>
      <c r="H189" s="32">
        <v>150.75</v>
      </c>
      <c r="I189" s="4">
        <v>152</v>
      </c>
      <c r="J189" s="83">
        <v>192</v>
      </c>
      <c r="K189" s="83">
        <v>280</v>
      </c>
      <c r="L189" s="4">
        <v>135</v>
      </c>
      <c r="M189" s="4">
        <v>169</v>
      </c>
      <c r="N189" s="4">
        <v>118</v>
      </c>
      <c r="O189" s="4">
        <v>151.72999999999999</v>
      </c>
      <c r="P189"/>
      <c r="Q189" s="4" t="s">
        <v>515</v>
      </c>
      <c r="R189" s="32">
        <v>325</v>
      </c>
      <c r="S189" s="32">
        <v>185</v>
      </c>
      <c r="T189" s="4">
        <v>160</v>
      </c>
      <c r="U189" s="4">
        <v>295</v>
      </c>
    </row>
    <row r="190" spans="1:21" ht="16">
      <c r="A190" s="126" t="s">
        <v>516</v>
      </c>
      <c r="C190" s="32">
        <v>275</v>
      </c>
      <c r="D190" s="32">
        <v>150</v>
      </c>
      <c r="E190" s="32">
        <v>140</v>
      </c>
      <c r="F190" s="32">
        <v>275</v>
      </c>
      <c r="H190" s="32">
        <v>150.75</v>
      </c>
      <c r="I190" s="4">
        <v>152</v>
      </c>
      <c r="J190" s="83">
        <v>192</v>
      </c>
      <c r="K190" s="83">
        <v>280</v>
      </c>
      <c r="L190" s="4">
        <v>135</v>
      </c>
      <c r="M190" s="4">
        <v>169</v>
      </c>
      <c r="N190" s="4">
        <v>118</v>
      </c>
      <c r="O190" s="4">
        <v>151.72999999999999</v>
      </c>
      <c r="P190"/>
      <c r="Q190" s="4">
        <v>425</v>
      </c>
      <c r="R190" s="32">
        <v>275</v>
      </c>
      <c r="S190" s="32">
        <v>185</v>
      </c>
      <c r="T190" s="4">
        <v>160</v>
      </c>
      <c r="U190" s="4">
        <v>295</v>
      </c>
    </row>
    <row r="191" spans="1:21" ht="15" customHeight="1">
      <c r="A191" s="3" t="s">
        <v>517</v>
      </c>
      <c r="B191" t="s">
        <v>402</v>
      </c>
      <c r="H191" s="32">
        <v>150.75</v>
      </c>
      <c r="I191" s="4">
        <v>152</v>
      </c>
      <c r="J191" s="83">
        <v>192</v>
      </c>
      <c r="K191" s="83">
        <v>280</v>
      </c>
      <c r="L191" s="4">
        <v>135</v>
      </c>
      <c r="M191" s="4">
        <v>169</v>
      </c>
      <c r="T191" s="4">
        <v>160</v>
      </c>
      <c r="U191" s="4">
        <v>295</v>
      </c>
    </row>
    <row r="192" spans="1:21" ht="15" customHeight="1">
      <c r="A192" s="3" t="s">
        <v>518</v>
      </c>
      <c r="B192" t="s">
        <v>402</v>
      </c>
      <c r="H192" s="32">
        <v>150.75</v>
      </c>
      <c r="I192" s="4">
        <v>152</v>
      </c>
      <c r="J192" s="83">
        <v>192</v>
      </c>
      <c r="K192" s="83">
        <v>280</v>
      </c>
      <c r="L192" s="4">
        <v>135</v>
      </c>
      <c r="M192" s="4">
        <v>169</v>
      </c>
      <c r="T192" s="4">
        <v>160</v>
      </c>
      <c r="U192" s="4">
        <v>295</v>
      </c>
    </row>
    <row r="193" spans="1:21" ht="15" customHeight="1">
      <c r="A193" s="3" t="s">
        <v>164</v>
      </c>
      <c r="B193" t="s">
        <v>431</v>
      </c>
      <c r="C193" s="32">
        <v>325</v>
      </c>
      <c r="D193" s="32">
        <v>150</v>
      </c>
      <c r="E193" s="32">
        <v>140</v>
      </c>
      <c r="F193" s="32">
        <v>250</v>
      </c>
      <c r="H193" s="32">
        <v>150.75</v>
      </c>
      <c r="I193" s="4">
        <v>152</v>
      </c>
      <c r="J193" s="83">
        <v>192</v>
      </c>
      <c r="K193" s="83">
        <v>280</v>
      </c>
      <c r="L193" s="4">
        <v>135</v>
      </c>
      <c r="M193" s="4">
        <v>169</v>
      </c>
      <c r="N193" s="4">
        <v>118</v>
      </c>
      <c r="O193" s="6">
        <v>151.72999999999999</v>
      </c>
      <c r="P193"/>
      <c r="Q193" s="4">
        <v>325</v>
      </c>
      <c r="R193" s="4">
        <v>325</v>
      </c>
      <c r="S193" s="4">
        <v>185</v>
      </c>
      <c r="T193" s="4">
        <v>160</v>
      </c>
      <c r="U193" s="4">
        <v>295</v>
      </c>
    </row>
    <row r="194" spans="1:21" ht="15" customHeight="1">
      <c r="A194" s="3" t="s">
        <v>519</v>
      </c>
      <c r="B194" t="s">
        <v>402</v>
      </c>
      <c r="H194" s="32">
        <v>150.75</v>
      </c>
      <c r="I194" s="4">
        <v>152</v>
      </c>
      <c r="J194" s="83">
        <v>192</v>
      </c>
      <c r="K194" s="83">
        <v>280</v>
      </c>
      <c r="L194" s="4">
        <v>135</v>
      </c>
      <c r="M194" s="4">
        <v>169</v>
      </c>
      <c r="T194" s="4">
        <v>160</v>
      </c>
      <c r="U194" s="4">
        <v>295</v>
      </c>
    </row>
    <row r="195" spans="1:21" ht="15" customHeight="1">
      <c r="A195" s="3" t="s">
        <v>146</v>
      </c>
      <c r="B195" t="s">
        <v>93</v>
      </c>
      <c r="C195" s="32">
        <v>200</v>
      </c>
      <c r="D195" s="32">
        <v>150</v>
      </c>
      <c r="E195" s="32">
        <v>140</v>
      </c>
      <c r="F195" s="32">
        <v>200</v>
      </c>
      <c r="H195" s="32">
        <v>150.75</v>
      </c>
      <c r="I195" s="4">
        <v>152</v>
      </c>
      <c r="J195" s="83">
        <v>192</v>
      </c>
      <c r="K195" s="83">
        <v>280</v>
      </c>
      <c r="L195" s="4">
        <v>135</v>
      </c>
      <c r="M195" s="4">
        <v>169</v>
      </c>
      <c r="N195" s="4">
        <v>118</v>
      </c>
      <c r="O195" s="6">
        <v>151.72999999999999</v>
      </c>
      <c r="P195"/>
      <c r="Q195" s="4">
        <v>200</v>
      </c>
      <c r="R195" s="4">
        <v>200</v>
      </c>
      <c r="S195" s="4">
        <v>185</v>
      </c>
      <c r="T195" s="4">
        <v>160</v>
      </c>
      <c r="U195" s="4">
        <v>295</v>
      </c>
    </row>
    <row r="196" spans="1:21" ht="16">
      <c r="A196" s="3" t="s">
        <v>520</v>
      </c>
      <c r="B196" t="s">
        <v>402</v>
      </c>
      <c r="H196" s="32">
        <v>150.75</v>
      </c>
      <c r="I196" s="4">
        <v>152</v>
      </c>
      <c r="J196" s="83">
        <v>192</v>
      </c>
      <c r="K196" s="83">
        <v>280</v>
      </c>
      <c r="L196" s="4">
        <v>135</v>
      </c>
      <c r="M196" s="4">
        <v>169</v>
      </c>
      <c r="T196" s="4">
        <v>160</v>
      </c>
      <c r="U196" s="4">
        <v>295</v>
      </c>
    </row>
    <row r="197" spans="1:21" ht="15" customHeight="1">
      <c r="A197" s="3" t="s">
        <v>521</v>
      </c>
      <c r="B197" t="s">
        <v>402</v>
      </c>
      <c r="H197" s="32">
        <v>150.75</v>
      </c>
      <c r="I197" s="4">
        <v>152</v>
      </c>
      <c r="J197" s="83">
        <v>192</v>
      </c>
      <c r="K197" s="83">
        <v>280</v>
      </c>
      <c r="L197" s="4">
        <v>135</v>
      </c>
      <c r="M197" s="4">
        <v>169</v>
      </c>
      <c r="T197" s="4">
        <v>160</v>
      </c>
      <c r="U197" s="4">
        <v>295</v>
      </c>
    </row>
    <row r="198" spans="1:21" ht="21.75" customHeight="1">
      <c r="A198" s="3" t="s">
        <v>522</v>
      </c>
      <c r="B198" t="s">
        <v>321</v>
      </c>
      <c r="C198" s="32">
        <v>275</v>
      </c>
      <c r="D198" s="32">
        <v>150</v>
      </c>
      <c r="E198" s="32">
        <v>140</v>
      </c>
      <c r="F198" s="32">
        <v>275</v>
      </c>
      <c r="H198" s="32">
        <v>150.75</v>
      </c>
      <c r="I198" s="4">
        <v>152</v>
      </c>
      <c r="J198" s="83">
        <v>192</v>
      </c>
      <c r="K198" s="83">
        <v>280</v>
      </c>
      <c r="L198" s="4">
        <v>135</v>
      </c>
      <c r="M198" s="4">
        <v>169</v>
      </c>
      <c r="N198" s="4">
        <v>118</v>
      </c>
      <c r="O198" s="4">
        <v>200</v>
      </c>
      <c r="P198"/>
      <c r="Q198" s="4">
        <v>400</v>
      </c>
      <c r="R198" s="32">
        <v>275</v>
      </c>
      <c r="S198" s="32">
        <v>185</v>
      </c>
      <c r="T198" s="4">
        <v>160</v>
      </c>
      <c r="U198" s="4">
        <v>295</v>
      </c>
    </row>
    <row r="199" spans="1:21" ht="15" customHeight="1">
      <c r="A199" s="3" t="s">
        <v>173</v>
      </c>
      <c r="B199" t="s">
        <v>365</v>
      </c>
      <c r="C199" s="6">
        <v>275</v>
      </c>
      <c r="D199" s="32">
        <v>150</v>
      </c>
      <c r="E199" s="32">
        <v>140</v>
      </c>
      <c r="F199" s="6">
        <v>250</v>
      </c>
      <c r="G199" s="6" t="s">
        <v>507</v>
      </c>
      <c r="H199" s="32">
        <v>150.75</v>
      </c>
      <c r="I199" s="4">
        <v>152</v>
      </c>
      <c r="J199" s="83">
        <v>192</v>
      </c>
      <c r="K199" s="83">
        <v>280</v>
      </c>
      <c r="L199" s="4">
        <v>135</v>
      </c>
      <c r="M199" s="4">
        <v>169</v>
      </c>
      <c r="N199" s="4">
        <v>118</v>
      </c>
      <c r="O199" s="6">
        <v>151.72999999999999</v>
      </c>
      <c r="P199"/>
      <c r="Q199" s="4">
        <v>275</v>
      </c>
      <c r="R199" s="6">
        <v>275</v>
      </c>
      <c r="S199" s="32">
        <v>185</v>
      </c>
      <c r="T199" s="4">
        <v>160</v>
      </c>
      <c r="U199" s="4">
        <v>295</v>
      </c>
    </row>
    <row r="200" spans="1:21" ht="15" customHeight="1">
      <c r="A200" s="3" t="s">
        <v>523</v>
      </c>
      <c r="B200" t="s">
        <v>402</v>
      </c>
      <c r="H200" s="32">
        <v>150.75</v>
      </c>
      <c r="I200" s="4">
        <v>152</v>
      </c>
      <c r="J200" s="83">
        <v>192</v>
      </c>
      <c r="K200" s="83">
        <v>280</v>
      </c>
      <c r="L200" s="4">
        <v>135</v>
      </c>
      <c r="M200" s="4">
        <v>169</v>
      </c>
      <c r="T200" s="4">
        <v>160</v>
      </c>
      <c r="U200" s="4">
        <v>295</v>
      </c>
    </row>
    <row r="201" spans="1:21" ht="15" customHeight="1">
      <c r="A201" s="3" t="s">
        <v>524</v>
      </c>
      <c r="B201" t="s">
        <v>101</v>
      </c>
      <c r="H201" s="32">
        <v>150.75</v>
      </c>
      <c r="I201" s="4">
        <v>152</v>
      </c>
      <c r="J201" s="83">
        <v>192</v>
      </c>
      <c r="K201" s="83">
        <v>280</v>
      </c>
      <c r="L201" s="4">
        <v>135</v>
      </c>
      <c r="M201" s="4">
        <v>169</v>
      </c>
      <c r="P201"/>
      <c r="T201" s="4">
        <v>160</v>
      </c>
      <c r="U201" s="4">
        <v>295</v>
      </c>
    </row>
    <row r="202" spans="1:21" ht="15" customHeight="1">
      <c r="A202" s="3" t="s">
        <v>525</v>
      </c>
      <c r="B202" t="s">
        <v>365</v>
      </c>
      <c r="C202" s="32">
        <v>400</v>
      </c>
      <c r="D202" s="32">
        <v>150</v>
      </c>
      <c r="E202" s="32">
        <v>140</v>
      </c>
      <c r="F202" s="32">
        <v>250</v>
      </c>
      <c r="G202" s="32" t="s">
        <v>526</v>
      </c>
      <c r="H202" s="32">
        <v>150.75</v>
      </c>
      <c r="I202" s="4">
        <v>152</v>
      </c>
      <c r="J202" s="83">
        <v>192</v>
      </c>
      <c r="K202" s="83">
        <v>280</v>
      </c>
      <c r="L202" s="4">
        <v>135</v>
      </c>
      <c r="M202" s="4">
        <v>169</v>
      </c>
      <c r="N202" s="4">
        <v>118</v>
      </c>
      <c r="O202" s="6">
        <v>200</v>
      </c>
      <c r="P202"/>
      <c r="Q202" s="4">
        <v>400</v>
      </c>
      <c r="R202" s="4">
        <v>400</v>
      </c>
      <c r="S202" s="4">
        <v>185</v>
      </c>
      <c r="T202" s="4">
        <v>160</v>
      </c>
      <c r="U202" s="4">
        <v>295</v>
      </c>
    </row>
    <row r="203" spans="1:21" ht="15" customHeight="1">
      <c r="A203" s="3" t="s">
        <v>527</v>
      </c>
      <c r="B203" t="s">
        <v>93</v>
      </c>
      <c r="C203" s="32">
        <v>175</v>
      </c>
      <c r="D203" s="32">
        <v>150</v>
      </c>
      <c r="E203" s="32">
        <v>140</v>
      </c>
      <c r="F203" s="32">
        <v>175</v>
      </c>
      <c r="H203" s="32">
        <v>150.75</v>
      </c>
      <c r="I203" s="4">
        <v>152</v>
      </c>
      <c r="J203" s="83">
        <v>192</v>
      </c>
      <c r="K203" s="83">
        <v>280</v>
      </c>
      <c r="L203" s="4">
        <v>135</v>
      </c>
      <c r="M203" s="4">
        <v>169</v>
      </c>
      <c r="N203" s="4">
        <v>118</v>
      </c>
      <c r="O203" s="6">
        <v>151.72999999999999</v>
      </c>
      <c r="P203"/>
      <c r="Q203" s="4">
        <v>175</v>
      </c>
      <c r="R203" s="4">
        <v>175</v>
      </c>
      <c r="S203" s="4">
        <v>185</v>
      </c>
      <c r="T203" s="4">
        <v>160</v>
      </c>
      <c r="U203" s="4">
        <v>295</v>
      </c>
    </row>
    <row r="204" spans="1:21" ht="15" customHeight="1"/>
    <row r="205" spans="1:21" ht="15" customHeight="1"/>
  </sheetData>
  <sheetProtection selectLockedCells="1" selectUnlockedCells="1"/>
  <phoneticPr fontId="24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FECAB-FE61-4F9C-82E6-1BF6D6F33C54}">
  <sheetPr>
    <tabColor theme="1"/>
  </sheetPr>
  <dimension ref="A1:B18"/>
  <sheetViews>
    <sheetView workbookViewId="0">
      <selection activeCell="A2" sqref="A2"/>
    </sheetView>
  </sheetViews>
  <sheetFormatPr baseColWidth="10" defaultColWidth="8.6640625" defaultRowHeight="15"/>
  <cols>
    <col min="1" max="1" width="15.5" customWidth="1"/>
    <col min="2" max="2" width="17.1640625" customWidth="1"/>
  </cols>
  <sheetData>
    <row r="1" spans="1:2">
      <c r="A1" t="s">
        <v>528</v>
      </c>
      <c r="B1" t="s">
        <v>529</v>
      </c>
    </row>
    <row r="2" spans="1:2">
      <c r="A2" t="s">
        <v>72</v>
      </c>
      <c r="B2">
        <v>21</v>
      </c>
    </row>
    <row r="3" spans="1:2">
      <c r="A3" t="s">
        <v>386</v>
      </c>
      <c r="B3">
        <v>6</v>
      </c>
    </row>
    <row r="4" spans="1:2">
      <c r="A4" t="s">
        <v>400</v>
      </c>
      <c r="B4">
        <v>20</v>
      </c>
    </row>
    <row r="5" spans="1:2">
      <c r="A5" t="s">
        <v>388</v>
      </c>
      <c r="B5">
        <v>8</v>
      </c>
    </row>
    <row r="6" spans="1:2">
      <c r="A6" t="s">
        <v>389</v>
      </c>
      <c r="B6">
        <v>9</v>
      </c>
    </row>
    <row r="7" spans="1:2">
      <c r="A7" t="s">
        <v>398</v>
      </c>
      <c r="B7">
        <v>18</v>
      </c>
    </row>
    <row r="8" spans="1:2">
      <c r="A8" t="s">
        <v>385</v>
      </c>
      <c r="B8">
        <v>5</v>
      </c>
    </row>
    <row r="9" spans="1:2">
      <c r="A9" t="s">
        <v>384</v>
      </c>
      <c r="B9">
        <v>4</v>
      </c>
    </row>
    <row r="10" spans="1:2">
      <c r="A10" t="s">
        <v>383</v>
      </c>
      <c r="B10">
        <v>3</v>
      </c>
    </row>
    <row r="11" spans="1:2">
      <c r="A11" t="s">
        <v>390</v>
      </c>
      <c r="B11">
        <v>10</v>
      </c>
    </row>
    <row r="12" spans="1:2">
      <c r="A12" t="s">
        <v>391</v>
      </c>
      <c r="B12">
        <v>11</v>
      </c>
    </row>
    <row r="13" spans="1:2">
      <c r="A13" t="s">
        <v>392</v>
      </c>
      <c r="B13">
        <v>12</v>
      </c>
    </row>
    <row r="14" spans="1:2">
      <c r="A14" t="s">
        <v>393</v>
      </c>
      <c r="B14">
        <v>13</v>
      </c>
    </row>
    <row r="15" spans="1:2">
      <c r="A15" t="s">
        <v>394</v>
      </c>
      <c r="B15">
        <v>14</v>
      </c>
    </row>
    <row r="16" spans="1:2">
      <c r="A16" t="s">
        <v>395</v>
      </c>
      <c r="B16">
        <v>15</v>
      </c>
    </row>
    <row r="17" spans="1:2">
      <c r="A17" t="s">
        <v>399</v>
      </c>
      <c r="B17">
        <v>16</v>
      </c>
    </row>
    <row r="18" spans="1:2">
      <c r="A18" t="s">
        <v>397</v>
      </c>
      <c r="B18">
        <v>17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83ca60-394a-47a0-a3a4-e5f71e45ef16">
      <Terms xmlns="http://schemas.microsoft.com/office/infopath/2007/PartnerControls"/>
    </lcf76f155ced4ddcb4097134ff3c332f>
    <TaxCatchAll xmlns="9fc3b7ce-b63c-47f6-be62-1a2e5f5258fd" xsi:nil="true"/>
    <SharedWithUsers xmlns="9fc3b7ce-b63c-47f6-be62-1a2e5f5258fd">
      <UserInfo>
        <DisplayName>Niki Johnson</DisplayName>
        <AccountId>332</AccountId>
        <AccountType/>
      </UserInfo>
      <UserInfo>
        <DisplayName>Xandor Kaine</DisplayName>
        <AccountId>474</AccountId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8EDB7E683086438CB12D0BCF4810FC" ma:contentTypeVersion="19" ma:contentTypeDescription="Create a new document." ma:contentTypeScope="" ma:versionID="3c3004357946d37d22b0f7f674e3b26b">
  <xsd:schema xmlns:xsd="http://www.w3.org/2001/XMLSchema" xmlns:xs="http://www.w3.org/2001/XMLSchema" xmlns:p="http://schemas.microsoft.com/office/2006/metadata/properties" xmlns:ns1="http://schemas.microsoft.com/sharepoint/v3" xmlns:ns2="3c83ca60-394a-47a0-a3a4-e5f71e45ef16" xmlns:ns3="9fc3b7ce-b63c-47f6-be62-1a2e5f5258fd" targetNamespace="http://schemas.microsoft.com/office/2006/metadata/properties" ma:root="true" ma:fieldsID="b93e68d33f7b11e814c0b4335306c338" ns1:_="" ns2:_="" ns3:_="">
    <xsd:import namespace="http://schemas.microsoft.com/sharepoint/v3"/>
    <xsd:import namespace="3c83ca60-394a-47a0-a3a4-e5f71e45ef16"/>
    <xsd:import namespace="9fc3b7ce-b63c-47f6-be62-1a2e5f5258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1:PublishingStartDate" minOccurs="0"/>
                <xsd:element ref="ns1:PublishingExpirationDate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9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20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3ca60-394a-47a0-a3a4-e5f71e45e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21725d02-6f28-46ae-a3a1-cc25c91f8f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3b7ce-b63c-47f6-be62-1a2e5f5258f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64888a47-c6b1-40d2-b4fd-4f49f7d2147e}" ma:internalName="TaxCatchAll" ma:showField="CatchAllData" ma:web="9fc3b7ce-b63c-47f6-be62-1a2e5f5258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6CFEE8-CB68-46D1-882A-00CC956AA1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AEDC33-8ED1-426E-A241-75E92ABF1991}">
  <ds:schemaRefs>
    <ds:schemaRef ds:uri="http://schemas.microsoft.com/office/2006/metadata/properties"/>
    <ds:schemaRef ds:uri="http://schemas.microsoft.com/office/infopath/2007/PartnerControls"/>
    <ds:schemaRef ds:uri="3c83ca60-394a-47a0-a3a4-e5f71e45ef16"/>
    <ds:schemaRef ds:uri="9fc3b7ce-b63c-47f6-be62-1a2e5f5258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262C38E3-2B0A-4A07-883D-F706BF202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c83ca60-394a-47a0-a3a4-e5f71e45ef16"/>
    <ds:schemaRef ds:uri="9fc3b7ce-b63c-47f6-be62-1a2e5f5258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Summary Budget Detail</vt:lpstr>
      <vt:lpstr>Worksheet</vt:lpstr>
      <vt:lpstr>Year 1 Budget Detail</vt:lpstr>
      <vt:lpstr>Year 2 Budget Detail</vt:lpstr>
      <vt:lpstr>Year 3 Budget Detail</vt:lpstr>
      <vt:lpstr>menu items</vt:lpstr>
      <vt:lpstr>rates-original</vt:lpstr>
      <vt:lpstr>Rates-F92</vt:lpstr>
      <vt:lpstr>RefRC</vt:lpstr>
      <vt:lpstr>Worksheet!ListRole</vt:lpstr>
      <vt:lpstr>'Year 3 Budget Detail'!ListRole</vt:lpstr>
      <vt:lpstr>ListRole</vt:lpstr>
      <vt:lpstr>'Year 3 Budget Detail'!RateCardChoice</vt:lpstr>
      <vt:lpstr>RateCardChoice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 Dwyer</dc:creator>
  <cp:keywords/>
  <dc:description/>
  <cp:lastModifiedBy>Aly Mandeville</cp:lastModifiedBy>
  <cp:revision/>
  <dcterms:created xsi:type="dcterms:W3CDTF">2017-06-01T19:07:57Z</dcterms:created>
  <dcterms:modified xsi:type="dcterms:W3CDTF">2024-08-26T14:51:30Z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0x0101008F8EDB7E683086438CB12D0BCF4810FC</vt:lpwstr>
  </property>
  <property fmtid="{D5CDD505-2E9C-101B-9397-08002B2CF9AE}" pid="3" name="AuthorIds_UIVersion_1024">
    <vt:lpwstr>6</vt:lpwstr>
  </property>
  <property fmtid="{D5CDD505-2E9C-101B-9397-08002B2CF9AE}" pid="4" name="MediaServiceImageTags">
    <vt:lpwstr/>
  </property>
</Properties>
</file>